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yk.Harutyunyan\Desktop\ՄԺԾԾ\այլ փաստաթղթեր\"/>
    </mc:Choice>
  </mc:AlternateContent>
  <bookViews>
    <workbookView xWindow="0" yWindow="0" windowWidth="14370" windowHeight="10545" activeTab="5"/>
  </bookViews>
  <sheets>
    <sheet name="շուրջօրյա" sheetId="6" r:id="rId1"/>
    <sheet name="տնային սպասարկում" sheetId="1" r:id="rId2"/>
    <sheet name="ցերեկային կենտրոն" sheetId="2" r:id="rId3"/>
    <sheet name="վանաձոր" sheetId="4" r:id="rId4"/>
    <sheet name="անօթևաններ" sheetId="3" r:id="rId5"/>
    <sheet name="ընդամենը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6" l="1"/>
  <c r="C4" i="5" l="1"/>
  <c r="C5" i="5"/>
  <c r="C6" i="5"/>
  <c r="C7" i="5"/>
  <c r="C8" i="5"/>
  <c r="C3" i="5"/>
  <c r="C3" i="6"/>
  <c r="I6" i="5" l="1"/>
  <c r="I8" i="5"/>
  <c r="G4" i="5"/>
  <c r="G5" i="5"/>
  <c r="G6" i="5"/>
  <c r="G7" i="5"/>
  <c r="G8" i="5"/>
  <c r="E4" i="5"/>
  <c r="E5" i="5"/>
  <c r="E6" i="5"/>
  <c r="E7" i="5"/>
  <c r="E8" i="5"/>
  <c r="E8" i="6"/>
  <c r="G8" i="6" s="1"/>
  <c r="I5" i="6"/>
  <c r="I5" i="5" s="1"/>
  <c r="I7" i="5"/>
  <c r="I4" i="6"/>
  <c r="I4" i="5" s="1"/>
  <c r="E3" i="6"/>
  <c r="G3" i="6" l="1"/>
  <c r="I8" i="6"/>
  <c r="I3" i="6"/>
  <c r="I3" i="5" s="1"/>
  <c r="M28" i="1"/>
  <c r="H15" i="6" l="1"/>
  <c r="H12" i="6" s="1"/>
  <c r="F15" i="6"/>
  <c r="D12" i="6"/>
  <c r="F12" i="6"/>
  <c r="B12" i="6"/>
  <c r="H13" i="2" l="1"/>
  <c r="H7" i="2"/>
  <c r="H23" i="1"/>
  <c r="H25" i="1"/>
  <c r="H21" i="1"/>
  <c r="H19" i="1"/>
  <c r="F25" i="1"/>
  <c r="F23" i="1"/>
  <c r="F21" i="1"/>
  <c r="F19" i="1"/>
  <c r="F11" i="5"/>
  <c r="H11" i="5"/>
  <c r="D25" i="1"/>
  <c r="D23" i="1"/>
  <c r="D21" i="1"/>
  <c r="D19" i="1"/>
  <c r="I26" i="4"/>
  <c r="B4" i="5" l="1"/>
  <c r="D4" i="5"/>
  <c r="F4" i="5"/>
  <c r="H4" i="5"/>
  <c r="B5" i="5"/>
  <c r="D5" i="5"/>
  <c r="F5" i="5"/>
  <c r="H5" i="5"/>
  <c r="B6" i="5"/>
  <c r="D6" i="5"/>
  <c r="F6" i="5"/>
  <c r="H6" i="5"/>
  <c r="B7" i="5"/>
  <c r="D7" i="5"/>
  <c r="F7" i="5"/>
  <c r="H7" i="5"/>
  <c r="B8" i="5"/>
  <c r="D8" i="5"/>
  <c r="F8" i="5"/>
  <c r="H8" i="5"/>
  <c r="E3" i="5"/>
  <c r="G3" i="5"/>
  <c r="A7" i="5"/>
  <c r="A8" i="5"/>
  <c r="A4" i="5"/>
  <c r="A5" i="5"/>
  <c r="A6" i="5"/>
  <c r="A3" i="5"/>
  <c r="D3" i="6"/>
  <c r="D3" i="5" s="1"/>
  <c r="F3" i="6"/>
  <c r="F3" i="5" s="1"/>
  <c r="H3" i="6"/>
  <c r="H3" i="5" s="1"/>
  <c r="B3" i="6"/>
  <c r="B3" i="5" s="1"/>
  <c r="B14" i="5"/>
  <c r="C14" i="5"/>
  <c r="B15" i="5"/>
  <c r="C15" i="5"/>
  <c r="D15" i="5"/>
  <c r="E15" i="5"/>
  <c r="F15" i="5"/>
  <c r="G15" i="5"/>
  <c r="H15" i="5"/>
  <c r="I15" i="5"/>
  <c r="B16" i="5"/>
  <c r="C16" i="5"/>
  <c r="D16" i="5"/>
  <c r="E16" i="5"/>
  <c r="F16" i="5"/>
  <c r="G16" i="5"/>
  <c r="H16" i="5"/>
  <c r="I16" i="5"/>
  <c r="B17" i="5"/>
  <c r="C17" i="5"/>
  <c r="D17" i="5"/>
  <c r="F17" i="5"/>
  <c r="H17" i="5"/>
  <c r="B18" i="5"/>
  <c r="C18" i="5"/>
  <c r="D18" i="5"/>
  <c r="E18" i="5"/>
  <c r="F18" i="5"/>
  <c r="G18" i="5"/>
  <c r="H18" i="5"/>
  <c r="I18" i="5"/>
  <c r="A15" i="5"/>
  <c r="A16" i="5"/>
  <c r="A17" i="5"/>
  <c r="A18" i="5"/>
  <c r="A14" i="5"/>
  <c r="B13" i="5"/>
  <c r="C13" i="5"/>
  <c r="D13" i="5"/>
  <c r="F13" i="5"/>
  <c r="H13" i="5"/>
  <c r="A13" i="5"/>
  <c r="B12" i="5"/>
  <c r="C12" i="5"/>
  <c r="D12" i="5"/>
  <c r="E12" i="5"/>
  <c r="F12" i="5"/>
  <c r="G12" i="5"/>
  <c r="A12" i="5"/>
  <c r="B11" i="5"/>
  <c r="C11" i="5"/>
  <c r="D11" i="5"/>
  <c r="B10" i="5"/>
  <c r="C10" i="5"/>
  <c r="B9" i="5"/>
  <c r="C9" i="5"/>
  <c r="A10" i="5"/>
  <c r="A11" i="5"/>
  <c r="A9" i="5"/>
  <c r="K21" i="3"/>
  <c r="K22" i="3"/>
  <c r="K24" i="3"/>
  <c r="K25" i="3"/>
  <c r="K29" i="3"/>
  <c r="K31" i="3"/>
  <c r="K32" i="3"/>
  <c r="K34" i="3"/>
  <c r="K35" i="3"/>
  <c r="K36" i="3"/>
  <c r="K37" i="3"/>
  <c r="K19" i="3"/>
  <c r="K42" i="3" s="1"/>
  <c r="J10" i="3" s="1"/>
  <c r="J16" i="3" s="1"/>
  <c r="J11" i="3"/>
  <c r="H11" i="3"/>
  <c r="F11" i="3"/>
  <c r="D11" i="3"/>
  <c r="B11" i="3"/>
  <c r="F3" i="3"/>
  <c r="F14" i="5" s="1"/>
  <c r="H3" i="3"/>
  <c r="H14" i="5" s="1"/>
  <c r="C3" i="3"/>
  <c r="D3" i="3"/>
  <c r="D14" i="5" s="1"/>
  <c r="B3" i="3"/>
  <c r="H42" i="3"/>
  <c r="H10" i="3" s="1"/>
  <c r="F42" i="3"/>
  <c r="D10" i="3" s="1"/>
  <c r="D16" i="3" s="1"/>
  <c r="E5" i="3" s="1"/>
  <c r="G5" i="3" s="1"/>
  <c r="I5" i="3" s="1"/>
  <c r="F10" i="3"/>
  <c r="F16" i="3" s="1"/>
  <c r="E6" i="3" s="1"/>
  <c r="G6" i="3" s="1"/>
  <c r="I6" i="3" s="1"/>
  <c r="I17" i="5" s="1"/>
  <c r="D42" i="3"/>
  <c r="B10" i="3" s="1"/>
  <c r="F13" i="2"/>
  <c r="L28" i="1"/>
  <c r="C4" i="1"/>
  <c r="E3" i="4"/>
  <c r="E13" i="5" s="1"/>
  <c r="D13" i="2"/>
  <c r="B19" i="5" l="1"/>
  <c r="E17" i="5"/>
  <c r="G17" i="5"/>
  <c r="C19" i="5"/>
  <c r="B16" i="3"/>
  <c r="E4" i="3" s="1"/>
  <c r="G4" i="3" s="1"/>
  <c r="I4" i="3" s="1"/>
  <c r="H16" i="3"/>
  <c r="E7" i="3" s="1"/>
  <c r="G7" i="3" l="1"/>
  <c r="E3" i="3"/>
  <c r="E14" i="5" s="1"/>
  <c r="I7" i="3" l="1"/>
  <c r="I3" i="3" s="1"/>
  <c r="I14" i="5" s="1"/>
  <c r="G3" i="3"/>
  <c r="G14" i="5" s="1"/>
  <c r="L16" i="2" l="1"/>
  <c r="O16" i="2"/>
  <c r="H3" i="2" s="1"/>
  <c r="H12" i="5" s="1"/>
  <c r="N16" i="2"/>
  <c r="F3" i="2" s="1"/>
  <c r="M16" i="2"/>
  <c r="D3" i="2" s="1"/>
  <c r="H11" i="2" l="1"/>
  <c r="H9" i="2"/>
  <c r="F11" i="2"/>
  <c r="F9" i="2"/>
  <c r="F7" i="2"/>
  <c r="D9" i="2"/>
  <c r="D11" i="2"/>
  <c r="D7" i="2"/>
  <c r="H27" i="1"/>
  <c r="I5" i="1" s="1"/>
  <c r="I11" i="5" s="1"/>
  <c r="F27" i="1"/>
  <c r="G5" i="1" s="1"/>
  <c r="G11" i="5" s="1"/>
  <c r="O28" i="1"/>
  <c r="H4" i="1" s="1"/>
  <c r="N28" i="1"/>
  <c r="F4" i="1" s="1"/>
  <c r="D4" i="1"/>
  <c r="G3" i="4"/>
  <c r="F3" i="1" l="1"/>
  <c r="F12" i="1"/>
  <c r="F10" i="1"/>
  <c r="F14" i="1"/>
  <c r="F10" i="5"/>
  <c r="H3" i="1"/>
  <c r="H9" i="5" s="1"/>
  <c r="H19" i="5" s="1"/>
  <c r="H14" i="1"/>
  <c r="H12" i="1"/>
  <c r="H10" i="1"/>
  <c r="H10" i="5"/>
  <c r="D3" i="1"/>
  <c r="D9" i="5" s="1"/>
  <c r="D19" i="5" s="1"/>
  <c r="D14" i="1"/>
  <c r="D12" i="1"/>
  <c r="D10" i="1"/>
  <c r="D10" i="5"/>
  <c r="H16" i="2"/>
  <c r="I3" i="2" s="1"/>
  <c r="I12" i="5" s="1"/>
  <c r="F9" i="5"/>
  <c r="F19" i="5" s="1"/>
  <c r="I3" i="4"/>
  <c r="I13" i="5" s="1"/>
  <c r="G13" i="5"/>
  <c r="F16" i="2"/>
  <c r="G3" i="2" s="1"/>
  <c r="D16" i="2"/>
  <c r="E3" i="2" s="1"/>
  <c r="D27" i="1"/>
  <c r="E5" i="1" s="1"/>
  <c r="E11" i="5" s="1"/>
  <c r="H16" i="1" l="1"/>
  <c r="I4" i="1" s="1"/>
  <c r="I10" i="5" s="1"/>
  <c r="D16" i="1"/>
  <c r="E4" i="1" s="1"/>
  <c r="E10" i="5" s="1"/>
  <c r="F16" i="1"/>
  <c r="G4" i="1" s="1"/>
  <c r="G10" i="5" s="1"/>
  <c r="E3" i="1"/>
  <c r="E9" i="5" s="1"/>
  <c r="E19" i="5" s="1"/>
  <c r="E20" i="5" s="1"/>
  <c r="I3" i="1"/>
  <c r="I9" i="5" s="1"/>
  <c r="I19" i="5" s="1"/>
  <c r="I20" i="5" s="1"/>
  <c r="G3" i="1" l="1"/>
  <c r="G9" i="5" s="1"/>
  <c r="G19" i="5" s="1"/>
  <c r="G20" i="5" s="1"/>
</calcChain>
</file>

<file path=xl/sharedStrings.xml><?xml version="1.0" encoding="utf-8"?>
<sst xmlns="http://schemas.openxmlformats.org/spreadsheetml/2006/main" count="224" uniqueCount="132">
  <si>
    <t>Հաղթանակ</t>
  </si>
  <si>
    <t>Նորք</t>
  </si>
  <si>
    <t>Ձորակ</t>
  </si>
  <si>
    <t>Վարդենիս</t>
  </si>
  <si>
    <t>Գյումրի</t>
  </si>
  <si>
    <t>սոցիալական աշխատող</t>
  </si>
  <si>
    <t>բուժքույր</t>
  </si>
  <si>
    <t>խմբավար</t>
  </si>
  <si>
    <t>սոցիալական սպասարկող</t>
  </si>
  <si>
    <t>հավաքարար</t>
  </si>
  <si>
    <t>սնունդ</t>
  </si>
  <si>
    <t>հատուկ</t>
  </si>
  <si>
    <t>հոգեբան</t>
  </si>
  <si>
    <t>տարբերություն</t>
  </si>
  <si>
    <t>ճգնաժամային</t>
  </si>
  <si>
    <t>աշխատավարձ</t>
  </si>
  <si>
    <t>հագուստ</t>
  </si>
  <si>
    <t>սանհիգիենիկ</t>
  </si>
  <si>
    <t>կոմունալ</t>
  </si>
  <si>
    <t>հաշվապահ</t>
  </si>
  <si>
    <t>գործավար-կադրերի տեսուչ</t>
  </si>
  <si>
    <t>միջին բուժաշխատող (բուժքույր)</t>
  </si>
  <si>
    <t>կրտսեր բուժաշխատող (սանիտար)</t>
  </si>
  <si>
    <t>լվացող-արդուկող</t>
  </si>
  <si>
    <t>խոհանոցի աշխատող</t>
  </si>
  <si>
    <t>տնտեսվար- պահեստապետ</t>
  </si>
  <si>
    <t>տնտեսուհի</t>
  </si>
  <si>
    <t>էլեկտրիկ- փականագործ</t>
  </si>
  <si>
    <t>ընդհանուր</t>
  </si>
  <si>
    <t>Արագածոտն</t>
  </si>
  <si>
    <t>Վայոց ձոր</t>
  </si>
  <si>
    <t>Սյունիք Կապան</t>
  </si>
  <si>
    <t>Տավուշ</t>
  </si>
  <si>
    <t>Երևան</t>
  </si>
  <si>
    <t>Շիրակ</t>
  </si>
  <si>
    <t>Լոռի</t>
  </si>
  <si>
    <t>Արմավիր</t>
  </si>
  <si>
    <t>Կոտայք</t>
  </si>
  <si>
    <t>Գեղարքունիք</t>
  </si>
  <si>
    <t>Արարատ</t>
  </si>
  <si>
    <t>շահառուներ ըստ տարիների</t>
  </si>
  <si>
    <t>շահառու</t>
  </si>
  <si>
    <t>ֆինանս</t>
  </si>
  <si>
    <t>Տնօրեն</t>
  </si>
  <si>
    <t>1 հաստիքային միավոր` յուրաքանչյուր կազմակերպությանը</t>
  </si>
  <si>
    <t>Գլխավոր հաշվապահ</t>
  </si>
  <si>
    <t>Գործավար</t>
  </si>
  <si>
    <t>0,5 հաստիքային միավոր` մինչև 100 շահառուի դեպքում</t>
  </si>
  <si>
    <t>Տեսուչ՝ կադրերի գծով</t>
  </si>
  <si>
    <t>Սոցիալական աշխատող</t>
  </si>
  <si>
    <t>1 հաստիքային միավոր՝ յուրաքանչյուր 70 շահառուի հաշվարկով</t>
  </si>
  <si>
    <t>Հոգեբան</t>
  </si>
  <si>
    <t>1 հաստիքային միավոր՝ յուրաքանչյուր 70 շահառուի հաշվարկով</t>
  </si>
  <si>
    <t>Մասնագետ` աշխատանքային թերապիայի կամ խմբավար</t>
  </si>
  <si>
    <t>1 հաստիքային միավոր` աշխատանքային թերապիայի կարիք ունեցող յուրաքանչյուր 40 շահառուի հաշվարկով՝ արհեստանոցների, խմբակների կամ գյուղատնտեսական նշանակության տեղամասերի առկայության դեպքում</t>
  </si>
  <si>
    <t>1 հաստիքային միավոր՝ 50 շահառուի հաշվարկով</t>
  </si>
  <si>
    <t>1 շուրջօրյա հերթափոխ՝ 50 շահառուի հաշվարկով՝ ընդհանուր տիպի խնամքի կենտրոնում</t>
  </si>
  <si>
    <t>1 հաստիքային միավոր՝ 50 շահառուի հաշվարկով՝ ընդհանուր տիպի խնամքի կենտրոնում</t>
  </si>
  <si>
    <t>2 շուրջօրյա հերթափոխ՝ 50 շահառուի հաշվարկով՝ ընդհանուր տիպի խնամքի կենտրոնում</t>
  </si>
  <si>
    <t>2 հաստիքային միավոր՝ 50 շահառուի հաշվարկով՝ ընդհանուր տիպի խնամքի կենտրոնում</t>
  </si>
  <si>
    <t>Լվացող-արդուկող</t>
  </si>
  <si>
    <t>1,5 հաստիքային միավոր՝ մինչև 100 շահառուի դեպքում</t>
  </si>
  <si>
    <t>Խոհարար</t>
  </si>
  <si>
    <t>ընդամենը</t>
  </si>
  <si>
    <t>Խոհանոցի աշխատող</t>
  </si>
  <si>
    <t>3 հաստիքային միավոր՝ մինչև 100 շահառուի դեպքում</t>
  </si>
  <si>
    <t>Վարորդ</t>
  </si>
  <si>
    <t>Տնտեսուհի</t>
  </si>
  <si>
    <t>Պահակ</t>
  </si>
  <si>
    <t>1 շուրջօրյա հերթապահություն՝ յուրաքանչյուր անցակետի համար</t>
  </si>
  <si>
    <t>Մասնագետ` ջեռուցման համակարգի սպասարկման</t>
  </si>
  <si>
    <t>1 հաստիքային միավոր՝ վարչական տարածքի յուրաքանչյուր 500 քառ.մ-ի մաքրման համար, ևս 1 հաստիքային միավոր՝ բակի յուրաքանչյուր 1000 քառ.մ տարածքի մաքրման համար</t>
  </si>
  <si>
    <t>Հավաքարար</t>
  </si>
  <si>
    <t>Շիրակ 1</t>
  </si>
  <si>
    <t>Շիրակ 2</t>
  </si>
  <si>
    <t>Լոռի 1</t>
  </si>
  <si>
    <t>Լոռի 2</t>
  </si>
  <si>
    <t>Գեղարքունիք 1</t>
  </si>
  <si>
    <t>Գեղարքունիք 2</t>
  </si>
  <si>
    <t>Կոտայք 1</t>
  </si>
  <si>
    <t>Կոտայք 2</t>
  </si>
  <si>
    <t>Արմավիր 1</t>
  </si>
  <si>
    <t>Արմավիր 2</t>
  </si>
  <si>
    <t>Արարատ 1</t>
  </si>
  <si>
    <t>Արարատ 2</t>
  </si>
  <si>
    <t>Սյունիք 1</t>
  </si>
  <si>
    <t>Սյունիք 2</t>
  </si>
  <si>
    <t>1 հաստիքային միավոր՝ 25 շահառուի հաշվարկով</t>
  </si>
  <si>
    <t>1 հաստիքային միավոր՝ 12 շահառուի հաշվարկով</t>
  </si>
  <si>
    <t>1 հաստիքային միավոր՝ 10 շահառուի հաշվարկով</t>
  </si>
  <si>
    <t>2 հաստիքային միավոր՝ 50 շահառուի հաշվարկով</t>
  </si>
  <si>
    <t>յուրաքանչյուր շահառուի հաշվով 500 դրամ օրական՝ աշխատանքային օրերին</t>
  </si>
  <si>
    <t>սնունդ, կոմունալ և այլ</t>
  </si>
  <si>
    <t>ավագ բուժաշխատող (բժիշկ)</t>
  </si>
  <si>
    <t>1 հաստիքային միավոր՝ մեկ տրանսպորտային միջոցի հաշվարկով</t>
  </si>
  <si>
    <t>1 հաստիքային միավոր՝ յուրաքանչյուր կազմակերպությանը</t>
  </si>
  <si>
    <t>1 հաստիքային միավոր՝ յուրաքանչյուր կազմակերպության համար՝ ջեռուցման ավտոնոմ համակարգի դեպքում</t>
  </si>
  <si>
    <t>Էլեկտրագետ, սանտեխնիկ, հյուսն, փականագործ</t>
  </si>
  <si>
    <t>Ընդհանուր տիպի օթևան՝ 80-100 շահառուի հաշվարկով՝</t>
  </si>
  <si>
    <t>Հատուկ (մասնագիտացված) օթևան՝ 40-50 շահառուի հաշվարկով</t>
  </si>
  <si>
    <t>Ընդունիչ-ախտորոշիչ և ճգնաժամային կենտրոն՝ 20 շահառուի հաշվարկով</t>
  </si>
  <si>
    <t>գլխավոր հաշվապահ</t>
  </si>
  <si>
    <t>իրավախորհրդատու</t>
  </si>
  <si>
    <t>-</t>
  </si>
  <si>
    <t>խոհարար</t>
  </si>
  <si>
    <t>բանվոր</t>
  </si>
  <si>
    <t>վարորդ</t>
  </si>
  <si>
    <t>պահակ</t>
  </si>
  <si>
    <t>տնօրեն և (կամ) տնօրենի տեղակալ</t>
  </si>
  <si>
    <t>ավագ բուժաշխատող (բժիշկ-թերապևտ)</t>
  </si>
  <si>
    <t>ավագ բուժաշխատող (հոգեբույժ)</t>
  </si>
  <si>
    <t>ընդունիչ-ախտորոշիչ</t>
  </si>
  <si>
    <t>Ընդհանուր տիպի օթևան</t>
  </si>
  <si>
    <t>Հատուկ (մասնագիտացված) օթևան</t>
  </si>
  <si>
    <t>Ընդունիչ-ախտորոշիչ կենտրոն</t>
  </si>
  <si>
    <t>Ճգնաժամային կենտրոններ (ՀԿ, 2 հատ)</t>
  </si>
  <si>
    <t>Ճգնաժամային կենտրոն (ՊՈԱԿ, 1 հատ)</t>
  </si>
  <si>
    <t>այլ</t>
  </si>
  <si>
    <t>Ճգնաժամային կենտրոն (ՊՈԱԿ, աշխատավարձեր)</t>
  </si>
  <si>
    <t>1 հաստիքային միավոր՝ 20 շահառուի հաշվարկով</t>
  </si>
  <si>
    <t>հաստիքներ</t>
  </si>
  <si>
    <t>Հաղթանակում 2024 թվականից սկսած ավելանում է 22 հաստիք, այդ թվում՝ 3 բուժքույր և 19 սանիտար</t>
  </si>
  <si>
    <t>Ձորակում 2025 թվականից սկսած ավելանում է 23 հաստիք, այդ թվում՝ 1 սոցիալական աշխատող, 1 հոգեբան, 0.5 բժիշկ, 7.5 բուժքույր, 12 սանիտար, 1 տնտեսուհի</t>
  </si>
  <si>
    <t>Ձորակում 2026 թվականից սկսած ավելանում է ևս 42 հաստիք, այդ թվում՝ 1 տնօրենի տեղակալ, 0.5 սոցիալական աշխատող, 0.5 հոգեբան, 0.5 գրադարանավար,0.5 բժիշկ, 7 բուժքույր, 22 սանիտար, 2 լվացող-արդուկող, 3 խոհարար, 2 խոհանոցի աշխատող, 1 օժանդակ բանվոր, 2 էլեկտրիկ</t>
  </si>
  <si>
    <t>Երևան 1</t>
  </si>
  <si>
    <t>Երևան 2</t>
  </si>
  <si>
    <t>Երևան 3</t>
  </si>
  <si>
    <t>Երևան 4</t>
  </si>
  <si>
    <t>Երևան 5</t>
  </si>
  <si>
    <t>Երևան 6</t>
  </si>
  <si>
    <t>Երևան 7</t>
  </si>
  <si>
    <t>Շիրակ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</si>
</sst>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rgb="FF000000"/>
      <name val="GHEA Grapalat"/>
      <family val="3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6" xfId="0" applyFont="1" applyBorder="1"/>
    <xf numFmtId="0" fontId="1" fillId="0" borderId="19" xfId="0" applyFont="1" applyBorder="1"/>
    <xf numFmtId="0" fontId="1" fillId="0" borderId="24" xfId="0" applyFont="1" applyBorder="1"/>
    <xf numFmtId="0" fontId="1" fillId="4" borderId="2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0" fontId="1" fillId="4" borderId="3" xfId="0" applyFont="1" applyFill="1" applyBorder="1"/>
    <xf numFmtId="0" fontId="1" fillId="4" borderId="5" xfId="0" applyFont="1" applyFill="1" applyBorder="1"/>
    <xf numFmtId="0" fontId="1" fillId="4" borderId="8" xfId="0" applyFont="1" applyFill="1" applyBorder="1"/>
    <xf numFmtId="0" fontId="1" fillId="4" borderId="20" xfId="0" applyFont="1" applyFill="1" applyBorder="1"/>
    <xf numFmtId="0" fontId="1" fillId="4" borderId="6" xfId="0" applyFont="1" applyFill="1" applyBorder="1"/>
    <xf numFmtId="0" fontId="1" fillId="4" borderId="9" xfId="0" applyFont="1" applyFill="1" applyBorder="1"/>
    <xf numFmtId="0" fontId="1" fillId="4" borderId="14" xfId="0" applyFont="1" applyFill="1" applyBorder="1"/>
    <xf numFmtId="0" fontId="1" fillId="4" borderId="15" xfId="0" applyFont="1" applyFill="1" applyBorder="1"/>
    <xf numFmtId="0" fontId="1" fillId="4" borderId="17" xfId="0" applyFont="1" applyFill="1" applyBorder="1"/>
    <xf numFmtId="0" fontId="1" fillId="4" borderId="18" xfId="0" applyFont="1" applyFill="1" applyBorder="1"/>
    <xf numFmtId="0" fontId="1" fillId="4" borderId="22" xfId="0" applyFont="1" applyFill="1" applyBorder="1"/>
    <xf numFmtId="0" fontId="1" fillId="4" borderId="23" xfId="0" applyFont="1" applyFill="1" applyBorder="1"/>
    <xf numFmtId="0" fontId="1" fillId="4" borderId="26" xfId="0" applyFont="1" applyFill="1" applyBorder="1"/>
    <xf numFmtId="0" fontId="1" fillId="4" borderId="27" xfId="0" applyFont="1" applyFill="1" applyBorder="1"/>
    <xf numFmtId="0" fontId="1" fillId="4" borderId="21" xfId="0" applyFont="1" applyFill="1" applyBorder="1"/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3" fontId="1" fillId="0" borderId="36" xfId="0" applyNumberFormat="1" applyFont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3" fontId="1" fillId="4" borderId="8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0" borderId="0" xfId="0" applyFont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0" borderId="42" xfId="0" applyFont="1" applyBorder="1"/>
    <xf numFmtId="0" fontId="1" fillId="4" borderId="43" xfId="0" applyFont="1" applyFill="1" applyBorder="1"/>
    <xf numFmtId="0" fontId="1" fillId="4" borderId="44" xfId="0" applyFont="1" applyFill="1" applyBorder="1"/>
    <xf numFmtId="0" fontId="1" fillId="2" borderId="17" xfId="0" applyFont="1" applyFill="1" applyBorder="1"/>
    <xf numFmtId="0" fontId="1" fillId="2" borderId="25" xfId="0" applyFont="1" applyFill="1" applyBorder="1"/>
    <xf numFmtId="0" fontId="1" fillId="2" borderId="8" xfId="0" applyFont="1" applyFill="1" applyBorder="1"/>
    <xf numFmtId="3" fontId="5" fillId="4" borderId="5" xfId="0" applyNumberFormat="1" applyFont="1" applyFill="1" applyBorder="1" applyAlignment="1">
      <alignment horizontal="center" vertical="center"/>
    </xf>
    <xf numFmtId="4" fontId="5" fillId="4" borderId="5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4" fontId="5" fillId="4" borderId="6" xfId="0" applyNumberFormat="1" applyFont="1" applyFill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4" borderId="20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32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4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8" sqref="I8"/>
    </sheetView>
  </sheetViews>
  <sheetFormatPr defaultRowHeight="17.25" x14ac:dyDescent="0.3"/>
  <cols>
    <col min="1" max="1" width="30.7109375" style="1" customWidth="1"/>
    <col min="2" max="4" width="15.7109375" style="1" customWidth="1"/>
    <col min="5" max="5" width="16.42578125" style="1" bestFit="1" customWidth="1"/>
    <col min="6" max="8" width="15.7109375" style="1" customWidth="1"/>
    <col min="9" max="9" width="16.28515625" style="1" bestFit="1" customWidth="1"/>
  </cols>
  <sheetData>
    <row r="1" spans="1:9" ht="18.75" thickTop="1" thickBot="1" x14ac:dyDescent="0.3">
      <c r="A1" s="69"/>
      <c r="B1" s="109">
        <v>2023</v>
      </c>
      <c r="C1" s="110"/>
      <c r="D1" s="109">
        <v>2024</v>
      </c>
      <c r="E1" s="110"/>
      <c r="F1" s="109">
        <v>2025</v>
      </c>
      <c r="G1" s="110"/>
      <c r="H1" s="109">
        <v>2026</v>
      </c>
      <c r="I1" s="111"/>
    </row>
    <row r="2" spans="1:9" ht="18.75" thickTop="1" thickBot="1" x14ac:dyDescent="0.3">
      <c r="A2" s="70"/>
      <c r="B2" s="58" t="s">
        <v>41</v>
      </c>
      <c r="C2" s="59" t="s">
        <v>42</v>
      </c>
      <c r="D2" s="58" t="s">
        <v>41</v>
      </c>
      <c r="E2" s="59" t="s">
        <v>42</v>
      </c>
      <c r="F2" s="58" t="s">
        <v>41</v>
      </c>
      <c r="G2" s="59" t="s">
        <v>42</v>
      </c>
      <c r="H2" s="58" t="s">
        <v>41</v>
      </c>
      <c r="I2" s="60" t="s">
        <v>42</v>
      </c>
    </row>
    <row r="3" spans="1:9" ht="18.75" thickTop="1" thickBot="1" x14ac:dyDescent="0.3">
      <c r="A3" s="78">
        <v>11001</v>
      </c>
      <c r="B3" s="79">
        <f>B4+B5+B6+B7+B8</f>
        <v>1205</v>
      </c>
      <c r="C3" s="99">
        <f>C4+C5+C6+C7+C8</f>
        <v>3152380.7</v>
      </c>
      <c r="D3" s="79">
        <f t="shared" ref="D3:H3" si="0">D4+D5+D6+D7+D8</f>
        <v>1220</v>
      </c>
      <c r="E3" s="99">
        <f>E4+E5+E6+E7+E8</f>
        <v>3531258.7</v>
      </c>
      <c r="F3" s="79">
        <f t="shared" si="0"/>
        <v>1245</v>
      </c>
      <c r="G3" s="98">
        <f>G4+G5+G6+G7+G8</f>
        <v>3625763.4999999995</v>
      </c>
      <c r="H3" s="79">
        <f t="shared" si="0"/>
        <v>1295</v>
      </c>
      <c r="I3" s="102">
        <f>I4+I5+I6+I7+I8</f>
        <v>3783622.9</v>
      </c>
    </row>
    <row r="4" spans="1:9" ht="18.75" thickTop="1" thickBot="1" x14ac:dyDescent="0.3">
      <c r="A4" s="70" t="s">
        <v>0</v>
      </c>
      <c r="B4" s="58">
        <v>210</v>
      </c>
      <c r="C4" s="100">
        <v>518637.9</v>
      </c>
      <c r="D4" s="58">
        <v>225</v>
      </c>
      <c r="E4" s="100">
        <v>636951.80000000005</v>
      </c>
      <c r="F4" s="59">
        <v>225</v>
      </c>
      <c r="G4" s="100">
        <v>636695.19999999995</v>
      </c>
      <c r="H4" s="58">
        <v>225</v>
      </c>
      <c r="I4" s="103">
        <f>G4</f>
        <v>636695.19999999995</v>
      </c>
    </row>
    <row r="5" spans="1:9" ht="18.75" thickTop="1" thickBot="1" x14ac:dyDescent="0.3">
      <c r="A5" s="70" t="s">
        <v>1</v>
      </c>
      <c r="B5" s="58">
        <v>210</v>
      </c>
      <c r="C5" s="100">
        <v>490137.59999999998</v>
      </c>
      <c r="D5" s="58">
        <v>210</v>
      </c>
      <c r="E5" s="100">
        <v>558701</v>
      </c>
      <c r="F5" s="59">
        <v>210</v>
      </c>
      <c r="G5" s="100">
        <v>558343.69999999995</v>
      </c>
      <c r="H5" s="58">
        <v>210</v>
      </c>
      <c r="I5" s="103">
        <f t="shared" ref="I5:I7" si="1">G5</f>
        <v>558343.69999999995</v>
      </c>
    </row>
    <row r="6" spans="1:9" ht="18.75" thickTop="1" thickBot="1" x14ac:dyDescent="0.3">
      <c r="A6" s="70" t="s">
        <v>3</v>
      </c>
      <c r="B6" s="58">
        <v>175</v>
      </c>
      <c r="C6" s="100">
        <v>1378877.2</v>
      </c>
      <c r="D6" s="58">
        <v>175</v>
      </c>
      <c r="E6" s="100">
        <v>1489745.6</v>
      </c>
      <c r="F6" s="59">
        <v>200</v>
      </c>
      <c r="G6" s="100">
        <v>1488897.5</v>
      </c>
      <c r="H6" s="58">
        <v>250</v>
      </c>
      <c r="I6" s="103">
        <f>+G6</f>
        <v>1488897.5</v>
      </c>
    </row>
    <row r="7" spans="1:9" ht="18.75" thickTop="1" thickBot="1" x14ac:dyDescent="0.3">
      <c r="A7" s="70" t="s">
        <v>2</v>
      </c>
      <c r="B7" s="58">
        <v>450</v>
      </c>
      <c r="C7" s="100">
        <v>478451.6</v>
      </c>
      <c r="D7" s="58">
        <v>450</v>
      </c>
      <c r="E7" s="100">
        <v>559583.9</v>
      </c>
      <c r="F7" s="58">
        <v>450</v>
      </c>
      <c r="G7" s="100">
        <v>655550.69999999995</v>
      </c>
      <c r="H7" s="58">
        <v>450</v>
      </c>
      <c r="I7" s="103">
        <v>813410.1</v>
      </c>
    </row>
    <row r="8" spans="1:9" ht="18.75" thickTop="1" thickBot="1" x14ac:dyDescent="0.3">
      <c r="A8" s="71" t="s">
        <v>4</v>
      </c>
      <c r="B8" s="61">
        <v>160</v>
      </c>
      <c r="C8" s="101">
        <v>286276.40000000002</v>
      </c>
      <c r="D8" s="61">
        <v>160</v>
      </c>
      <c r="E8" s="101">
        <f>C8</f>
        <v>286276.40000000002</v>
      </c>
      <c r="F8" s="62">
        <v>160</v>
      </c>
      <c r="G8" s="62">
        <f>E8</f>
        <v>286276.40000000002</v>
      </c>
      <c r="H8" s="61">
        <v>160</v>
      </c>
      <c r="I8" s="104">
        <f>G8</f>
        <v>286276.40000000002</v>
      </c>
    </row>
    <row r="9" spans="1:9" ht="18" thickTop="1" x14ac:dyDescent="0.3"/>
    <row r="10" spans="1:9" ht="18" thickBot="1" x14ac:dyDescent="0.35"/>
    <row r="11" spans="1:9" ht="18.75" thickTop="1" thickBot="1" x14ac:dyDescent="0.3">
      <c r="A11" s="69" t="s">
        <v>120</v>
      </c>
      <c r="B11" s="109">
        <v>2023</v>
      </c>
      <c r="C11" s="110"/>
      <c r="D11" s="109">
        <v>2024</v>
      </c>
      <c r="E11" s="110"/>
      <c r="F11" s="109">
        <v>2025</v>
      </c>
      <c r="G11" s="110"/>
      <c r="H11" s="109">
        <v>2026</v>
      </c>
      <c r="I11" s="111"/>
    </row>
    <row r="12" spans="1:9" ht="18.75" thickTop="1" thickBot="1" x14ac:dyDescent="0.3">
      <c r="A12" s="90"/>
      <c r="B12" s="91">
        <f>B13+B14+B15+B16+B17</f>
        <v>913</v>
      </c>
      <c r="C12" s="91"/>
      <c r="D12" s="91">
        <f t="shared" ref="D12:H12" si="2">D13+D14+D15+D16+D17</f>
        <v>935</v>
      </c>
      <c r="E12" s="91"/>
      <c r="F12" s="91">
        <f t="shared" si="2"/>
        <v>958</v>
      </c>
      <c r="G12" s="91"/>
      <c r="H12" s="91">
        <f t="shared" si="2"/>
        <v>1000</v>
      </c>
      <c r="I12" s="60"/>
    </row>
    <row r="13" spans="1:9" ht="18.75" thickTop="1" thickBot="1" x14ac:dyDescent="0.3">
      <c r="A13" s="70" t="s">
        <v>0</v>
      </c>
      <c r="B13" s="58">
        <v>150</v>
      </c>
      <c r="C13" s="59"/>
      <c r="D13" s="58">
        <v>172</v>
      </c>
      <c r="E13" s="59"/>
      <c r="F13" s="59">
        <v>172</v>
      </c>
      <c r="G13" s="59"/>
      <c r="H13" s="58">
        <v>172</v>
      </c>
      <c r="I13" s="60"/>
    </row>
    <row r="14" spans="1:9" ht="18.75" thickTop="1" thickBot="1" x14ac:dyDescent="0.3">
      <c r="A14" s="70" t="s">
        <v>1</v>
      </c>
      <c r="B14" s="58">
        <v>145</v>
      </c>
      <c r="C14" s="59"/>
      <c r="D14" s="58">
        <v>145</v>
      </c>
      <c r="E14" s="59"/>
      <c r="F14" s="59">
        <v>145</v>
      </c>
      <c r="G14" s="59"/>
      <c r="H14" s="58">
        <v>145</v>
      </c>
      <c r="I14" s="60"/>
    </row>
    <row r="15" spans="1:9" ht="18.75" thickTop="1" thickBot="1" x14ac:dyDescent="0.3">
      <c r="A15" s="70" t="s">
        <v>2</v>
      </c>
      <c r="B15" s="58">
        <v>144</v>
      </c>
      <c r="C15" s="59"/>
      <c r="D15" s="58">
        <v>144</v>
      </c>
      <c r="E15" s="59"/>
      <c r="F15" s="59">
        <f>144+23</f>
        <v>167</v>
      </c>
      <c r="G15" s="59"/>
      <c r="H15" s="59">
        <f>+F15+42</f>
        <v>209</v>
      </c>
      <c r="I15" s="60"/>
    </row>
    <row r="16" spans="1:9" ht="18.75" thickTop="1" thickBot="1" x14ac:dyDescent="0.3">
      <c r="A16" s="70" t="s">
        <v>3</v>
      </c>
      <c r="B16" s="58">
        <v>365</v>
      </c>
      <c r="C16" s="59"/>
      <c r="D16" s="58">
        <v>365</v>
      </c>
      <c r="E16" s="59"/>
      <c r="F16" s="58">
        <v>365</v>
      </c>
      <c r="G16" s="59"/>
      <c r="H16" s="58">
        <v>365</v>
      </c>
      <c r="I16" s="60"/>
    </row>
    <row r="17" spans="1:9" ht="18.75" thickTop="1" thickBot="1" x14ac:dyDescent="0.3">
      <c r="A17" s="71" t="s">
        <v>4</v>
      </c>
      <c r="B17" s="61">
        <v>109</v>
      </c>
      <c r="C17" s="62"/>
      <c r="D17" s="61">
        <v>109</v>
      </c>
      <c r="E17" s="62"/>
      <c r="F17" s="62">
        <v>109</v>
      </c>
      <c r="G17" s="62"/>
      <c r="H17" s="61">
        <v>109</v>
      </c>
      <c r="I17" s="63"/>
    </row>
    <row r="18" spans="1:9" ht="18" thickTop="1" x14ac:dyDescent="0.3"/>
    <row r="19" spans="1:9" x14ac:dyDescent="0.3">
      <c r="A19" s="107" t="s">
        <v>121</v>
      </c>
      <c r="B19" s="107"/>
      <c r="C19" s="107"/>
      <c r="D19" s="107"/>
      <c r="E19" s="107"/>
      <c r="F19" s="107"/>
      <c r="G19" s="107"/>
      <c r="H19" s="107"/>
      <c r="I19" s="107"/>
    </row>
    <row r="20" spans="1:9" ht="35.25" customHeight="1" x14ac:dyDescent="0.25">
      <c r="A20" s="108" t="s">
        <v>122</v>
      </c>
      <c r="B20" s="108"/>
      <c r="C20" s="108"/>
      <c r="D20" s="108"/>
      <c r="E20" s="108"/>
      <c r="F20" s="108"/>
      <c r="G20" s="108"/>
      <c r="H20" s="108"/>
      <c r="I20" s="108"/>
    </row>
    <row r="21" spans="1:9" ht="51" customHeight="1" x14ac:dyDescent="0.25">
      <c r="A21" s="108" t="s">
        <v>123</v>
      </c>
      <c r="B21" s="108"/>
      <c r="C21" s="108"/>
      <c r="D21" s="108"/>
      <c r="E21" s="108"/>
      <c r="F21" s="108"/>
      <c r="G21" s="108"/>
      <c r="H21" s="108"/>
      <c r="I21" s="108"/>
    </row>
  </sheetData>
  <mergeCells count="11">
    <mergeCell ref="A19:I19"/>
    <mergeCell ref="A20:I20"/>
    <mergeCell ref="A21:I21"/>
    <mergeCell ref="B1:C1"/>
    <mergeCell ref="D1:E1"/>
    <mergeCell ref="F1:G1"/>
    <mergeCell ref="H1:I1"/>
    <mergeCell ref="B11:C11"/>
    <mergeCell ref="D11:E11"/>
    <mergeCell ref="F11:G11"/>
    <mergeCell ref="H11:I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zoomScaleSheetLayoutView="90" workbookViewId="0">
      <selection activeCell="K1" sqref="K1"/>
    </sheetView>
  </sheetViews>
  <sheetFormatPr defaultRowHeight="17.25" x14ac:dyDescent="0.3"/>
  <cols>
    <col min="1" max="1" width="30.7109375" style="1" customWidth="1"/>
    <col min="2" max="9" width="15.7109375" style="1" customWidth="1"/>
    <col min="10" max="10" width="9.140625" style="1"/>
    <col min="11" max="11" width="28.28515625" style="1" bestFit="1" customWidth="1"/>
    <col min="12" max="12" width="9.42578125" style="1" bestFit="1" customWidth="1"/>
    <col min="13" max="14" width="9.42578125" style="1" customWidth="1"/>
    <col min="15" max="15" width="9.42578125" style="1" bestFit="1" customWidth="1"/>
    <col min="16" max="16384" width="9.140625" style="1"/>
  </cols>
  <sheetData>
    <row r="1" spans="1:15" ht="18.75" thickTop="1" thickBot="1" x14ac:dyDescent="0.35">
      <c r="A1" s="69"/>
      <c r="B1" s="109">
        <v>2023</v>
      </c>
      <c r="C1" s="110"/>
      <c r="D1" s="109">
        <v>2024</v>
      </c>
      <c r="E1" s="110"/>
      <c r="F1" s="109">
        <v>2025</v>
      </c>
      <c r="G1" s="110"/>
      <c r="H1" s="109">
        <v>2026</v>
      </c>
      <c r="I1" s="111"/>
      <c r="K1" s="8"/>
      <c r="L1" s="9">
        <v>2023</v>
      </c>
      <c r="M1" s="13">
        <v>2024</v>
      </c>
      <c r="N1" s="13">
        <v>2025</v>
      </c>
      <c r="O1" s="10">
        <v>2026</v>
      </c>
    </row>
    <row r="2" spans="1:15" ht="18.75" thickTop="1" thickBot="1" x14ac:dyDescent="0.35">
      <c r="A2" s="70"/>
      <c r="B2" s="58" t="s">
        <v>41</v>
      </c>
      <c r="C2" s="59" t="s">
        <v>42</v>
      </c>
      <c r="D2" s="58" t="s">
        <v>41</v>
      </c>
      <c r="E2" s="59" t="s">
        <v>42</v>
      </c>
      <c r="F2" s="58" t="s">
        <v>41</v>
      </c>
      <c r="G2" s="59" t="s">
        <v>42</v>
      </c>
      <c r="H2" s="58" t="s">
        <v>41</v>
      </c>
      <c r="I2" s="60" t="s">
        <v>42</v>
      </c>
      <c r="K2" s="129" t="s">
        <v>40</v>
      </c>
      <c r="L2" s="130"/>
      <c r="M2" s="130"/>
      <c r="N2" s="130"/>
      <c r="O2" s="131"/>
    </row>
    <row r="3" spans="1:15" ht="18.75" thickTop="1" thickBot="1" x14ac:dyDescent="0.35">
      <c r="A3" s="70">
        <v>11002</v>
      </c>
      <c r="B3" s="58">
        <v>1250</v>
      </c>
      <c r="C3" s="59">
        <v>230817.3</v>
      </c>
      <c r="D3" s="58">
        <f>D4+D5</f>
        <v>1200</v>
      </c>
      <c r="E3" s="59">
        <f>(D16+D27)/1000</f>
        <v>277930.59999999998</v>
      </c>
      <c r="F3" s="59">
        <f>F4+F5</f>
        <v>1275</v>
      </c>
      <c r="G3" s="59">
        <f>(F16+D27)/1000</f>
        <v>289062.59999999998</v>
      </c>
      <c r="H3" s="58">
        <f>H4+H5</f>
        <v>1325</v>
      </c>
      <c r="I3" s="60">
        <f>(H16+D27)/1000</f>
        <v>300194.59999999998</v>
      </c>
      <c r="K3" s="3" t="s">
        <v>124</v>
      </c>
      <c r="L3" s="15">
        <v>140</v>
      </c>
      <c r="M3" s="35">
        <v>75</v>
      </c>
      <c r="N3" s="35">
        <v>75</v>
      </c>
      <c r="O3" s="32">
        <v>75</v>
      </c>
    </row>
    <row r="4" spans="1:15" ht="18.75" thickTop="1" thickBot="1" x14ac:dyDescent="0.35">
      <c r="A4" s="70" t="s">
        <v>28</v>
      </c>
      <c r="B4" s="58">
        <v>1200</v>
      </c>
      <c r="C4" s="59">
        <f>C3-C5</f>
        <v>219063.3</v>
      </c>
      <c r="D4" s="58">
        <f>M28</f>
        <v>1150</v>
      </c>
      <c r="E4" s="59">
        <f>D16/1000</f>
        <v>256036</v>
      </c>
      <c r="F4" s="58">
        <f>N28</f>
        <v>1200</v>
      </c>
      <c r="G4" s="59">
        <f>F16/1000</f>
        <v>267168</v>
      </c>
      <c r="H4" s="58">
        <f>O28</f>
        <v>1250</v>
      </c>
      <c r="I4" s="60">
        <f>H16/1000</f>
        <v>278300</v>
      </c>
      <c r="K4" s="3" t="s">
        <v>125</v>
      </c>
      <c r="L4" s="33">
        <v>75</v>
      </c>
      <c r="M4" s="33">
        <v>75</v>
      </c>
      <c r="N4" s="33">
        <v>75</v>
      </c>
      <c r="O4" s="36">
        <v>75</v>
      </c>
    </row>
    <row r="5" spans="1:15" ht="18.75" thickTop="1" thickBot="1" x14ac:dyDescent="0.35">
      <c r="A5" s="71" t="s">
        <v>11</v>
      </c>
      <c r="B5" s="61">
        <v>50</v>
      </c>
      <c r="C5" s="62">
        <v>11754</v>
      </c>
      <c r="D5" s="61">
        <v>50</v>
      </c>
      <c r="E5" s="62">
        <f>D27/1000</f>
        <v>21894.6</v>
      </c>
      <c r="F5" s="62">
        <v>75</v>
      </c>
      <c r="G5" s="62">
        <f>F27/1000</f>
        <v>32841.9</v>
      </c>
      <c r="H5" s="61">
        <v>75</v>
      </c>
      <c r="I5" s="63">
        <f>H27/1000</f>
        <v>32841.9</v>
      </c>
      <c r="K5" s="3" t="s">
        <v>126</v>
      </c>
      <c r="L5" s="33">
        <v>75</v>
      </c>
      <c r="M5" s="33">
        <v>75</v>
      </c>
      <c r="N5" s="33">
        <v>75</v>
      </c>
      <c r="O5" s="36">
        <v>75</v>
      </c>
    </row>
    <row r="6" spans="1:15" ht="18.75" thickTop="1" thickBot="1" x14ac:dyDescent="0.35">
      <c r="K6" s="3" t="s">
        <v>127</v>
      </c>
      <c r="L6" s="33">
        <v>75</v>
      </c>
      <c r="M6" s="33">
        <v>75</v>
      </c>
      <c r="N6" s="33">
        <v>75</v>
      </c>
      <c r="O6" s="36">
        <v>75</v>
      </c>
    </row>
    <row r="7" spans="1:15" ht="18.75" thickTop="1" thickBot="1" x14ac:dyDescent="0.35">
      <c r="K7" s="3" t="s">
        <v>128</v>
      </c>
      <c r="L7" s="33">
        <v>75</v>
      </c>
      <c r="M7" s="33">
        <v>75</v>
      </c>
      <c r="N7" s="33">
        <v>75</v>
      </c>
      <c r="O7" s="36">
        <v>75</v>
      </c>
    </row>
    <row r="8" spans="1:15" ht="18.75" thickTop="1" thickBot="1" x14ac:dyDescent="0.35">
      <c r="G8" s="2"/>
      <c r="H8" s="2"/>
      <c r="K8" s="3" t="s">
        <v>129</v>
      </c>
      <c r="L8" s="33">
        <v>75</v>
      </c>
      <c r="M8" s="33">
        <v>75</v>
      </c>
      <c r="N8" s="33">
        <v>75</v>
      </c>
      <c r="O8" s="36">
        <v>75</v>
      </c>
    </row>
    <row r="9" spans="1:15" ht="18.75" thickTop="1" thickBot="1" x14ac:dyDescent="0.35">
      <c r="A9" s="127" t="s">
        <v>28</v>
      </c>
      <c r="B9" s="128"/>
      <c r="C9" s="128"/>
      <c r="D9" s="47">
        <v>2024</v>
      </c>
      <c r="E9" s="47"/>
      <c r="F9" s="47">
        <v>2025</v>
      </c>
      <c r="G9" s="48"/>
      <c r="H9" s="49">
        <v>2026</v>
      </c>
      <c r="K9" s="8" t="s">
        <v>130</v>
      </c>
      <c r="L9" s="34">
        <v>75</v>
      </c>
      <c r="M9" s="34">
        <v>50</v>
      </c>
      <c r="N9" s="34">
        <v>50</v>
      </c>
      <c r="O9" s="37">
        <v>75</v>
      </c>
    </row>
    <row r="10" spans="1:15" ht="18.75" customHeight="1" thickTop="1" thickBot="1" x14ac:dyDescent="0.35">
      <c r="A10" s="124" t="s">
        <v>5</v>
      </c>
      <c r="B10" s="120" t="s">
        <v>55</v>
      </c>
      <c r="C10" s="120"/>
      <c r="D10" s="118">
        <f>D4/50*149000*12</f>
        <v>41124000</v>
      </c>
      <c r="E10" s="122"/>
      <c r="F10" s="118">
        <f>F4/50*149000*12</f>
        <v>42912000</v>
      </c>
      <c r="G10" s="118"/>
      <c r="H10" s="116">
        <f>H4/50*149000*12</f>
        <v>44700000</v>
      </c>
      <c r="K10" s="3" t="s">
        <v>73</v>
      </c>
      <c r="L10" s="38">
        <v>75</v>
      </c>
      <c r="M10" s="38">
        <v>75</v>
      </c>
      <c r="N10" s="38">
        <v>75</v>
      </c>
      <c r="O10" s="39">
        <v>75</v>
      </c>
    </row>
    <row r="11" spans="1:15" ht="18.75" customHeight="1" thickTop="1" thickBot="1" x14ac:dyDescent="0.35">
      <c r="A11" s="124"/>
      <c r="B11" s="120"/>
      <c r="C11" s="120"/>
      <c r="D11" s="118"/>
      <c r="E11" s="122"/>
      <c r="F11" s="118"/>
      <c r="G11" s="118"/>
      <c r="H11" s="116"/>
      <c r="K11" s="12" t="s">
        <v>74</v>
      </c>
      <c r="L11" s="95"/>
      <c r="M11" s="40">
        <v>50</v>
      </c>
      <c r="N11" s="40">
        <v>50</v>
      </c>
      <c r="O11" s="41">
        <v>50</v>
      </c>
    </row>
    <row r="12" spans="1:15" ht="18.75" customHeight="1" thickTop="1" thickBot="1" x14ac:dyDescent="0.35">
      <c r="A12" s="124" t="s">
        <v>6</v>
      </c>
      <c r="B12" s="120" t="s">
        <v>87</v>
      </c>
      <c r="C12" s="120"/>
      <c r="D12" s="118">
        <f>D4/25*131000*12</f>
        <v>72312000</v>
      </c>
      <c r="E12" s="122"/>
      <c r="F12" s="118">
        <f>F4/25*131000*12</f>
        <v>75456000</v>
      </c>
      <c r="G12" s="118"/>
      <c r="H12" s="116">
        <f>H4/25*131000*12</f>
        <v>78600000</v>
      </c>
      <c r="K12" s="12" t="s">
        <v>131</v>
      </c>
      <c r="L12" s="40">
        <v>25</v>
      </c>
      <c r="M12" s="40">
        <v>25</v>
      </c>
      <c r="N12" s="40">
        <v>25</v>
      </c>
      <c r="O12" s="41">
        <v>25</v>
      </c>
    </row>
    <row r="13" spans="1:15" ht="18.75" thickTop="1" thickBot="1" x14ac:dyDescent="0.35">
      <c r="A13" s="124"/>
      <c r="B13" s="120"/>
      <c r="C13" s="120"/>
      <c r="D13" s="118"/>
      <c r="E13" s="122"/>
      <c r="F13" s="118"/>
      <c r="G13" s="118"/>
      <c r="H13" s="116"/>
      <c r="K13" s="3" t="s">
        <v>75</v>
      </c>
      <c r="L13" s="15">
        <v>50</v>
      </c>
      <c r="M13" s="15">
        <v>50</v>
      </c>
      <c r="N13" s="15">
        <v>50</v>
      </c>
      <c r="O13" s="32">
        <v>75</v>
      </c>
    </row>
    <row r="14" spans="1:15" ht="18.75" thickTop="1" thickBot="1" x14ac:dyDescent="0.35">
      <c r="A14" s="124" t="s">
        <v>8</v>
      </c>
      <c r="B14" s="120" t="s">
        <v>88</v>
      </c>
      <c r="C14" s="120"/>
      <c r="D14" s="118">
        <f>D4/12*124000*12</f>
        <v>142600000</v>
      </c>
      <c r="E14" s="118"/>
      <c r="F14" s="118">
        <f>F4/12*124000*12</f>
        <v>148800000</v>
      </c>
      <c r="G14" s="118"/>
      <c r="H14" s="116">
        <f>H4/12*124000*12</f>
        <v>155000000</v>
      </c>
      <c r="K14" s="12" t="s">
        <v>76</v>
      </c>
      <c r="L14" s="40">
        <v>25</v>
      </c>
      <c r="M14" s="40">
        <v>25</v>
      </c>
      <c r="N14" s="40">
        <v>25</v>
      </c>
      <c r="O14" s="41">
        <v>25</v>
      </c>
    </row>
    <row r="15" spans="1:15" ht="18.75" thickTop="1" thickBot="1" x14ac:dyDescent="0.35">
      <c r="A15" s="124"/>
      <c r="B15" s="120"/>
      <c r="C15" s="120"/>
      <c r="D15" s="118"/>
      <c r="E15" s="118"/>
      <c r="F15" s="118"/>
      <c r="G15" s="118"/>
      <c r="H15" s="116"/>
      <c r="K15" s="92" t="s">
        <v>32</v>
      </c>
      <c r="L15" s="93">
        <v>25</v>
      </c>
      <c r="M15" s="93">
        <v>25</v>
      </c>
      <c r="N15" s="93">
        <v>25</v>
      </c>
      <c r="O15" s="94">
        <v>25</v>
      </c>
    </row>
    <row r="16" spans="1:15" ht="18.75" thickTop="1" thickBot="1" x14ac:dyDescent="0.35">
      <c r="A16" s="50"/>
      <c r="B16" s="114"/>
      <c r="C16" s="115"/>
      <c r="D16" s="52">
        <f>D10+D12+D14</f>
        <v>256036000</v>
      </c>
      <c r="E16" s="52"/>
      <c r="F16" s="52">
        <f>F10+F12+F14</f>
        <v>267168000</v>
      </c>
      <c r="G16" s="52"/>
      <c r="H16" s="53">
        <f>H10+H12+H14</f>
        <v>278300000</v>
      </c>
      <c r="K16" s="11" t="s">
        <v>77</v>
      </c>
      <c r="L16" s="38">
        <v>25</v>
      </c>
      <c r="M16" s="42">
        <v>25</v>
      </c>
      <c r="N16" s="42">
        <v>50</v>
      </c>
      <c r="O16" s="39">
        <v>50</v>
      </c>
    </row>
    <row r="17" spans="1:15" ht="18.75" thickTop="1" thickBot="1" x14ac:dyDescent="0.35">
      <c r="A17" s="124"/>
      <c r="B17" s="122"/>
      <c r="C17" s="122"/>
      <c r="D17" s="122"/>
      <c r="E17" s="122"/>
      <c r="F17" s="122"/>
      <c r="G17" s="122"/>
      <c r="H17" s="125"/>
      <c r="K17" s="12" t="s">
        <v>78</v>
      </c>
      <c r="L17" s="40">
        <v>25</v>
      </c>
      <c r="M17" s="43">
        <v>25</v>
      </c>
      <c r="N17" s="43">
        <v>25</v>
      </c>
      <c r="O17" s="41">
        <v>25</v>
      </c>
    </row>
    <row r="18" spans="1:15" ht="18.75" thickTop="1" thickBot="1" x14ac:dyDescent="0.35">
      <c r="A18" s="124" t="s">
        <v>11</v>
      </c>
      <c r="B18" s="122"/>
      <c r="C18" s="122"/>
      <c r="D18" s="51">
        <v>2024</v>
      </c>
      <c r="E18" s="52"/>
      <c r="F18" s="51">
        <v>2025</v>
      </c>
      <c r="G18" s="52"/>
      <c r="H18" s="24">
        <v>2026</v>
      </c>
      <c r="K18" s="3" t="s">
        <v>79</v>
      </c>
      <c r="L18" s="15">
        <v>50</v>
      </c>
      <c r="M18" s="15">
        <v>50</v>
      </c>
      <c r="N18" s="15">
        <v>50</v>
      </c>
      <c r="O18" s="32">
        <v>50</v>
      </c>
    </row>
    <row r="19" spans="1:15" ht="18.75" thickTop="1" thickBot="1" x14ac:dyDescent="0.35">
      <c r="A19" s="124" t="s">
        <v>5</v>
      </c>
      <c r="B19" s="120" t="s">
        <v>55</v>
      </c>
      <c r="C19" s="120"/>
      <c r="D19" s="118">
        <f>D5/50*149000*12*1.3</f>
        <v>2324400</v>
      </c>
      <c r="E19" s="122"/>
      <c r="F19" s="118">
        <f>F5/50*149000*12*1.3</f>
        <v>3486600</v>
      </c>
      <c r="G19" s="122"/>
      <c r="H19" s="116">
        <f>H5/50*149000*12*1.3</f>
        <v>3486600</v>
      </c>
      <c r="K19" s="5" t="s">
        <v>80</v>
      </c>
      <c r="L19" s="34">
        <v>50</v>
      </c>
      <c r="M19" s="34">
        <v>50</v>
      </c>
      <c r="N19" s="34">
        <v>50</v>
      </c>
      <c r="O19" s="37">
        <v>50</v>
      </c>
    </row>
    <row r="20" spans="1:15" ht="18.75" thickTop="1" thickBot="1" x14ac:dyDescent="0.35">
      <c r="A20" s="124"/>
      <c r="B20" s="120"/>
      <c r="C20" s="120"/>
      <c r="D20" s="118"/>
      <c r="E20" s="122"/>
      <c r="F20" s="118"/>
      <c r="G20" s="122"/>
      <c r="H20" s="116"/>
      <c r="K20" s="14" t="s">
        <v>29</v>
      </c>
      <c r="L20" s="96"/>
      <c r="M20" s="44">
        <v>25</v>
      </c>
      <c r="N20" s="44">
        <v>25</v>
      </c>
      <c r="O20" s="45">
        <v>25</v>
      </c>
    </row>
    <row r="21" spans="1:15" ht="18.75" thickTop="1" thickBot="1" x14ac:dyDescent="0.35">
      <c r="A21" s="124" t="s">
        <v>12</v>
      </c>
      <c r="B21" s="120" t="s">
        <v>119</v>
      </c>
      <c r="C21" s="120"/>
      <c r="D21" s="118">
        <f>D5/20*149000*12*1.3</f>
        <v>5811000</v>
      </c>
      <c r="E21" s="122"/>
      <c r="F21" s="118">
        <f>F5/20*149000*12*1.3</f>
        <v>8716500</v>
      </c>
      <c r="G21" s="122"/>
      <c r="H21" s="116">
        <f>H5/20*149000*12*1.3</f>
        <v>8716500</v>
      </c>
      <c r="K21" s="3" t="s">
        <v>81</v>
      </c>
      <c r="L21" s="15">
        <v>50</v>
      </c>
      <c r="M21" s="15">
        <v>50</v>
      </c>
      <c r="N21" s="15">
        <v>50</v>
      </c>
      <c r="O21" s="32">
        <v>50</v>
      </c>
    </row>
    <row r="22" spans="1:15" ht="18.75" thickTop="1" thickBot="1" x14ac:dyDescent="0.35">
      <c r="A22" s="124"/>
      <c r="B22" s="120"/>
      <c r="C22" s="120"/>
      <c r="D22" s="118"/>
      <c r="E22" s="122"/>
      <c r="F22" s="118"/>
      <c r="G22" s="122"/>
      <c r="H22" s="116"/>
      <c r="K22" s="5" t="s">
        <v>82</v>
      </c>
      <c r="L22" s="97"/>
      <c r="M22" s="97"/>
      <c r="N22" s="34">
        <v>25</v>
      </c>
      <c r="O22" s="37">
        <v>25</v>
      </c>
    </row>
    <row r="23" spans="1:15" ht="18.75" thickTop="1" thickBot="1" x14ac:dyDescent="0.35">
      <c r="A23" s="124" t="s">
        <v>6</v>
      </c>
      <c r="B23" s="120" t="s">
        <v>87</v>
      </c>
      <c r="C23" s="120"/>
      <c r="D23" s="118">
        <f>D5/25*131000*12*1.3</f>
        <v>4087200</v>
      </c>
      <c r="E23" s="122"/>
      <c r="F23" s="118">
        <f>F5/25*131000*12*1.3</f>
        <v>6130800</v>
      </c>
      <c r="G23" s="122"/>
      <c r="H23" s="116">
        <f>H5/25*131000*12*1.3</f>
        <v>6130800</v>
      </c>
      <c r="K23" s="11" t="s">
        <v>83</v>
      </c>
      <c r="L23" s="38">
        <v>50</v>
      </c>
      <c r="M23" s="42">
        <v>50</v>
      </c>
      <c r="N23" s="42">
        <v>50</v>
      </c>
      <c r="O23" s="39">
        <v>50</v>
      </c>
    </row>
    <row r="24" spans="1:15" ht="18.75" thickTop="1" thickBot="1" x14ac:dyDescent="0.35">
      <c r="A24" s="124"/>
      <c r="B24" s="120"/>
      <c r="C24" s="120"/>
      <c r="D24" s="118"/>
      <c r="E24" s="122"/>
      <c r="F24" s="118"/>
      <c r="G24" s="122"/>
      <c r="H24" s="116"/>
      <c r="K24" s="12" t="s">
        <v>84</v>
      </c>
      <c r="L24" s="95"/>
      <c r="M24" s="43">
        <v>25</v>
      </c>
      <c r="N24" s="43">
        <v>25</v>
      </c>
      <c r="O24" s="41">
        <v>25</v>
      </c>
    </row>
    <row r="25" spans="1:15" ht="18.75" thickTop="1" thickBot="1" x14ac:dyDescent="0.35">
      <c r="A25" s="124" t="s">
        <v>8</v>
      </c>
      <c r="B25" s="120" t="s">
        <v>89</v>
      </c>
      <c r="C25" s="120"/>
      <c r="D25" s="118">
        <f>D5/10*124000*12*1.3</f>
        <v>9672000</v>
      </c>
      <c r="E25" s="122"/>
      <c r="F25" s="118">
        <f>F5/10*124000*12*1.3</f>
        <v>14508000</v>
      </c>
      <c r="G25" s="122"/>
      <c r="H25" s="116">
        <f>H5/10*124000*12*1.3</f>
        <v>14508000</v>
      </c>
      <c r="K25" s="3" t="s">
        <v>30</v>
      </c>
      <c r="L25" s="15">
        <v>25</v>
      </c>
      <c r="M25" s="15">
        <v>25</v>
      </c>
      <c r="N25" s="15">
        <v>25</v>
      </c>
      <c r="O25" s="32">
        <v>25</v>
      </c>
    </row>
    <row r="26" spans="1:15" ht="18.75" thickTop="1" thickBot="1" x14ac:dyDescent="0.35">
      <c r="A26" s="126"/>
      <c r="B26" s="121"/>
      <c r="C26" s="121"/>
      <c r="D26" s="119"/>
      <c r="E26" s="123"/>
      <c r="F26" s="119"/>
      <c r="G26" s="123"/>
      <c r="H26" s="117"/>
      <c r="K26" s="11" t="s">
        <v>85</v>
      </c>
      <c r="L26" s="38">
        <v>50</v>
      </c>
      <c r="M26" s="38">
        <v>50</v>
      </c>
      <c r="N26" s="38">
        <v>50</v>
      </c>
      <c r="O26" s="39">
        <v>50</v>
      </c>
    </row>
    <row r="27" spans="1:15" ht="18.75" thickTop="1" thickBot="1" x14ac:dyDescent="0.35">
      <c r="A27" s="54"/>
      <c r="B27" s="112"/>
      <c r="C27" s="113"/>
      <c r="D27" s="56">
        <f>D19+D21+D23+D25</f>
        <v>21894600</v>
      </c>
      <c r="E27" s="55"/>
      <c r="F27" s="56">
        <f>F19+F21+F23+F25</f>
        <v>32841900</v>
      </c>
      <c r="G27" s="55"/>
      <c r="H27" s="57">
        <f>H19+H21+H23+H25</f>
        <v>32841900</v>
      </c>
      <c r="K27" s="4" t="s">
        <v>86</v>
      </c>
      <c r="L27" s="33">
        <v>25</v>
      </c>
      <c r="M27" s="46">
        <v>25</v>
      </c>
      <c r="N27" s="46">
        <v>25</v>
      </c>
      <c r="O27" s="36">
        <v>25</v>
      </c>
    </row>
    <row r="28" spans="1:15" ht="18.75" thickTop="1" thickBot="1" x14ac:dyDescent="0.35">
      <c r="K28" s="5"/>
      <c r="L28" s="6">
        <f>SUM(L3:L27)</f>
        <v>1140</v>
      </c>
      <c r="M28" s="6">
        <f>SUM(M3:M27)</f>
        <v>1150</v>
      </c>
      <c r="N28" s="6">
        <f>SUM(N3:N27)</f>
        <v>1200</v>
      </c>
      <c r="O28" s="7">
        <f>SUM(O3:O27)</f>
        <v>1250</v>
      </c>
    </row>
    <row r="29" spans="1:15" ht="18" thickTop="1" x14ac:dyDescent="0.3"/>
  </sheetData>
  <mergeCells count="59">
    <mergeCell ref="K2:O2"/>
    <mergeCell ref="A10:A11"/>
    <mergeCell ref="B10:C11"/>
    <mergeCell ref="D10:D11"/>
    <mergeCell ref="E10:E11"/>
    <mergeCell ref="F10:F11"/>
    <mergeCell ref="G10:G11"/>
    <mergeCell ref="D12:D13"/>
    <mergeCell ref="E12:E13"/>
    <mergeCell ref="F12:F13"/>
    <mergeCell ref="G12:G13"/>
    <mergeCell ref="H12:H13"/>
    <mergeCell ref="H14:H15"/>
    <mergeCell ref="A9:C9"/>
    <mergeCell ref="A18:C18"/>
    <mergeCell ref="A19:A20"/>
    <mergeCell ref="A21:A22"/>
    <mergeCell ref="G19:G20"/>
    <mergeCell ref="G21:G22"/>
    <mergeCell ref="A14:A15"/>
    <mergeCell ref="B14:C15"/>
    <mergeCell ref="D14:D15"/>
    <mergeCell ref="E14:E15"/>
    <mergeCell ref="F14:F15"/>
    <mergeCell ref="G14:G15"/>
    <mergeCell ref="H10:H11"/>
    <mergeCell ref="A12:A13"/>
    <mergeCell ref="B12:C13"/>
    <mergeCell ref="A25:A26"/>
    <mergeCell ref="B19:C20"/>
    <mergeCell ref="B21:C22"/>
    <mergeCell ref="E19:E20"/>
    <mergeCell ref="E21:E22"/>
    <mergeCell ref="E23:E24"/>
    <mergeCell ref="E25:E26"/>
    <mergeCell ref="A23:A24"/>
    <mergeCell ref="D23:D24"/>
    <mergeCell ref="D25:D26"/>
    <mergeCell ref="F19:F20"/>
    <mergeCell ref="H19:H20"/>
    <mergeCell ref="H21:H22"/>
    <mergeCell ref="H23:H24"/>
    <mergeCell ref="G23:G24"/>
    <mergeCell ref="B1:C1"/>
    <mergeCell ref="D1:E1"/>
    <mergeCell ref="F1:G1"/>
    <mergeCell ref="H1:I1"/>
    <mergeCell ref="B27:C27"/>
    <mergeCell ref="B16:C16"/>
    <mergeCell ref="H25:H26"/>
    <mergeCell ref="F21:F22"/>
    <mergeCell ref="F23:F24"/>
    <mergeCell ref="F25:F26"/>
    <mergeCell ref="B23:C24"/>
    <mergeCell ref="B25:C26"/>
    <mergeCell ref="G25:G26"/>
    <mergeCell ref="A17:H17"/>
    <mergeCell ref="D19:D20"/>
    <mergeCell ref="D21:D22"/>
  </mergeCells>
  <pageMargins left="0.7" right="0.7" top="0.75" bottom="0.75" header="0.3" footer="0.3"/>
  <pageSetup scale="78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view="pageBreakPreview" zoomScale="60" zoomScaleNormal="100" workbookViewId="0"/>
  </sheetViews>
  <sheetFormatPr defaultRowHeight="17.25" x14ac:dyDescent="0.3"/>
  <cols>
    <col min="1" max="1" width="30.7109375" style="1" customWidth="1"/>
    <col min="2" max="9" width="15.7109375" style="1" customWidth="1"/>
    <col min="11" max="11" width="28.28515625" bestFit="1" customWidth="1"/>
  </cols>
  <sheetData>
    <row r="1" spans="1:15" ht="18.75" thickTop="1" thickBot="1" x14ac:dyDescent="0.35">
      <c r="A1" s="68"/>
      <c r="B1" s="109">
        <v>2023</v>
      </c>
      <c r="C1" s="110"/>
      <c r="D1" s="109">
        <v>2024</v>
      </c>
      <c r="E1" s="110"/>
      <c r="F1" s="109">
        <v>2025</v>
      </c>
      <c r="G1" s="110"/>
      <c r="H1" s="109">
        <v>2026</v>
      </c>
      <c r="I1" s="111"/>
      <c r="K1" s="3"/>
      <c r="L1" s="16">
        <v>2023</v>
      </c>
      <c r="M1" s="16">
        <v>2024</v>
      </c>
      <c r="N1" s="16">
        <v>2025</v>
      </c>
      <c r="O1" s="17">
        <v>2026</v>
      </c>
    </row>
    <row r="2" spans="1:15" ht="18.75" thickTop="1" thickBot="1" x14ac:dyDescent="0.35">
      <c r="A2" s="50"/>
      <c r="B2" s="58" t="s">
        <v>41</v>
      </c>
      <c r="C2" s="59" t="s">
        <v>42</v>
      </c>
      <c r="D2" s="58" t="s">
        <v>41</v>
      </c>
      <c r="E2" s="59" t="s">
        <v>42</v>
      </c>
      <c r="F2" s="58" t="s">
        <v>41</v>
      </c>
      <c r="G2" s="59" t="s">
        <v>42</v>
      </c>
      <c r="H2" s="58" t="s">
        <v>41</v>
      </c>
      <c r="I2" s="53" t="s">
        <v>42</v>
      </c>
      <c r="J2" s="1"/>
      <c r="K2" s="129" t="s">
        <v>40</v>
      </c>
      <c r="L2" s="130"/>
      <c r="M2" s="130"/>
      <c r="N2" s="130"/>
      <c r="O2" s="131"/>
    </row>
    <row r="3" spans="1:15" ht="18.75" thickTop="1" thickBot="1" x14ac:dyDescent="0.35">
      <c r="A3" s="25">
        <v>11003</v>
      </c>
      <c r="B3" s="61">
        <v>1200</v>
      </c>
      <c r="C3" s="62">
        <v>155915.29999999999</v>
      </c>
      <c r="D3" s="61">
        <f>M16</f>
        <v>600</v>
      </c>
      <c r="E3" s="62">
        <f>D16/1000</f>
        <v>157944</v>
      </c>
      <c r="F3" s="61">
        <f>N16</f>
        <v>600</v>
      </c>
      <c r="G3" s="62">
        <f>F16/1000</f>
        <v>157644</v>
      </c>
      <c r="H3" s="61">
        <f>O16</f>
        <v>600</v>
      </c>
      <c r="I3" s="67">
        <f>H16/1000</f>
        <v>157644</v>
      </c>
      <c r="K3" s="4" t="s">
        <v>33</v>
      </c>
      <c r="L3" s="33">
        <v>25</v>
      </c>
      <c r="M3" s="33"/>
      <c r="N3" s="33"/>
      <c r="O3" s="36"/>
    </row>
    <row r="4" spans="1:15" ht="18.75" thickTop="1" thickBot="1" x14ac:dyDescent="0.35">
      <c r="F4" s="2"/>
      <c r="K4" s="4" t="s">
        <v>33</v>
      </c>
      <c r="L4" s="33">
        <v>50</v>
      </c>
      <c r="M4" s="33">
        <v>50</v>
      </c>
      <c r="N4" s="33">
        <v>50</v>
      </c>
      <c r="O4" s="36">
        <v>50</v>
      </c>
    </row>
    <row r="5" spans="1:15" ht="18.75" thickTop="1" thickBot="1" x14ac:dyDescent="0.35">
      <c r="E5" s="18"/>
      <c r="F5" s="18"/>
      <c r="K5" s="4" t="s">
        <v>33</v>
      </c>
      <c r="L5" s="33">
        <v>75</v>
      </c>
      <c r="M5" s="33">
        <v>50</v>
      </c>
      <c r="N5" s="33">
        <v>50</v>
      </c>
      <c r="O5" s="36">
        <v>50</v>
      </c>
    </row>
    <row r="6" spans="1:15" ht="18.75" thickTop="1" thickBot="1" x14ac:dyDescent="0.35">
      <c r="A6" s="127"/>
      <c r="B6" s="128"/>
      <c r="C6" s="128"/>
      <c r="D6" s="47">
        <v>2024</v>
      </c>
      <c r="E6" s="47"/>
      <c r="F6" s="47">
        <v>2025</v>
      </c>
      <c r="G6" s="48"/>
      <c r="H6" s="49">
        <v>2026</v>
      </c>
      <c r="K6" s="4" t="s">
        <v>34</v>
      </c>
      <c r="L6" s="33">
        <v>25</v>
      </c>
      <c r="M6" s="33">
        <v>50</v>
      </c>
      <c r="N6" s="33">
        <v>50</v>
      </c>
      <c r="O6" s="36">
        <v>50</v>
      </c>
    </row>
    <row r="7" spans="1:15" ht="18.75" thickTop="1" thickBot="1" x14ac:dyDescent="0.35">
      <c r="A7" s="124" t="s">
        <v>5</v>
      </c>
      <c r="B7" s="120" t="s">
        <v>55</v>
      </c>
      <c r="C7" s="120"/>
      <c r="D7" s="118">
        <f>D3/50*149000*12</f>
        <v>21456000</v>
      </c>
      <c r="E7" s="122"/>
      <c r="F7" s="118">
        <f>F3/50*149000*12</f>
        <v>21456000</v>
      </c>
      <c r="G7" s="122"/>
      <c r="H7" s="116">
        <f>H3/50*149000*12</f>
        <v>21456000</v>
      </c>
      <c r="K7" s="4" t="s">
        <v>35</v>
      </c>
      <c r="L7" s="33">
        <v>25</v>
      </c>
      <c r="M7" s="33">
        <v>50</v>
      </c>
      <c r="N7" s="33">
        <v>50</v>
      </c>
      <c r="O7" s="36">
        <v>50</v>
      </c>
    </row>
    <row r="8" spans="1:15" ht="18.75" thickTop="1" thickBot="1" x14ac:dyDescent="0.35">
      <c r="A8" s="124"/>
      <c r="B8" s="120"/>
      <c r="C8" s="120"/>
      <c r="D8" s="118"/>
      <c r="E8" s="122"/>
      <c r="F8" s="118"/>
      <c r="G8" s="122"/>
      <c r="H8" s="116"/>
      <c r="K8" s="4" t="s">
        <v>32</v>
      </c>
      <c r="L8" s="33"/>
      <c r="M8" s="33">
        <v>50</v>
      </c>
      <c r="N8" s="33">
        <v>50</v>
      </c>
      <c r="O8" s="36">
        <v>50</v>
      </c>
    </row>
    <row r="9" spans="1:15" ht="18.75" thickTop="1" thickBot="1" x14ac:dyDescent="0.35">
      <c r="A9" s="124" t="s">
        <v>7</v>
      </c>
      <c r="B9" s="120" t="s">
        <v>90</v>
      </c>
      <c r="C9" s="120"/>
      <c r="D9" s="118">
        <f>D3/25*149000*12</f>
        <v>42912000</v>
      </c>
      <c r="E9" s="122"/>
      <c r="F9" s="118">
        <f>F3/25*149000*12</f>
        <v>42912000</v>
      </c>
      <c r="G9" s="122"/>
      <c r="H9" s="116">
        <f>H3/25*149000*12</f>
        <v>42912000</v>
      </c>
      <c r="K9" s="4" t="s">
        <v>38</v>
      </c>
      <c r="L9" s="33">
        <v>25</v>
      </c>
      <c r="M9" s="33">
        <v>50</v>
      </c>
      <c r="N9" s="33">
        <v>50</v>
      </c>
      <c r="O9" s="36">
        <v>50</v>
      </c>
    </row>
    <row r="10" spans="1:15" ht="18.75" thickTop="1" thickBot="1" x14ac:dyDescent="0.35">
      <c r="A10" s="124"/>
      <c r="B10" s="120"/>
      <c r="C10" s="120"/>
      <c r="D10" s="118"/>
      <c r="E10" s="122"/>
      <c r="F10" s="118"/>
      <c r="G10" s="122"/>
      <c r="H10" s="116"/>
      <c r="K10" s="4" t="s">
        <v>37</v>
      </c>
      <c r="L10" s="33">
        <v>25</v>
      </c>
      <c r="M10" s="33">
        <v>50</v>
      </c>
      <c r="N10" s="33">
        <v>50</v>
      </c>
      <c r="O10" s="36">
        <v>50</v>
      </c>
    </row>
    <row r="11" spans="1:15" ht="18.75" thickTop="1" thickBot="1" x14ac:dyDescent="0.35">
      <c r="A11" s="124" t="s">
        <v>9</v>
      </c>
      <c r="B11" s="120" t="s">
        <v>55</v>
      </c>
      <c r="C11" s="120"/>
      <c r="D11" s="118">
        <f>D3/50*104000*12</f>
        <v>14976000</v>
      </c>
      <c r="E11" s="122"/>
      <c r="F11" s="118">
        <f>F3/50*104000*12</f>
        <v>14976000</v>
      </c>
      <c r="G11" s="122"/>
      <c r="H11" s="116">
        <f>H3/50*104000*12</f>
        <v>14976000</v>
      </c>
      <c r="K11" s="4" t="s">
        <v>29</v>
      </c>
      <c r="L11" s="33"/>
      <c r="M11" s="33">
        <v>50</v>
      </c>
      <c r="N11" s="33">
        <v>50</v>
      </c>
      <c r="O11" s="36">
        <v>50</v>
      </c>
    </row>
    <row r="12" spans="1:15" ht="18.75" thickTop="1" thickBot="1" x14ac:dyDescent="0.35">
      <c r="A12" s="124"/>
      <c r="B12" s="120"/>
      <c r="C12" s="120"/>
      <c r="D12" s="118"/>
      <c r="E12" s="122"/>
      <c r="F12" s="118"/>
      <c r="G12" s="122"/>
      <c r="H12" s="116"/>
      <c r="K12" s="4" t="s">
        <v>36</v>
      </c>
      <c r="L12" s="33"/>
      <c r="M12" s="33">
        <v>50</v>
      </c>
      <c r="N12" s="33">
        <v>50</v>
      </c>
      <c r="O12" s="36">
        <v>50</v>
      </c>
    </row>
    <row r="13" spans="1:15" ht="18.75" thickTop="1" thickBot="1" x14ac:dyDescent="0.35">
      <c r="A13" s="124" t="s">
        <v>92</v>
      </c>
      <c r="B13" s="120" t="s">
        <v>91</v>
      </c>
      <c r="C13" s="120"/>
      <c r="D13" s="118">
        <f>600*500*262</f>
        <v>78600000</v>
      </c>
      <c r="E13" s="118"/>
      <c r="F13" s="118">
        <f>600*500*261</f>
        <v>78300000</v>
      </c>
      <c r="G13" s="118"/>
      <c r="H13" s="116">
        <f>600*500*261</f>
        <v>78300000</v>
      </c>
      <c r="K13" s="4" t="s">
        <v>39</v>
      </c>
      <c r="L13" s="33">
        <v>25</v>
      </c>
      <c r="M13" s="33">
        <v>50</v>
      </c>
      <c r="N13" s="33">
        <v>50</v>
      </c>
      <c r="O13" s="36">
        <v>50</v>
      </c>
    </row>
    <row r="14" spans="1:15" ht="18.75" thickTop="1" thickBot="1" x14ac:dyDescent="0.35">
      <c r="A14" s="124"/>
      <c r="B14" s="120"/>
      <c r="C14" s="120"/>
      <c r="D14" s="118"/>
      <c r="E14" s="118"/>
      <c r="F14" s="118"/>
      <c r="G14" s="118"/>
      <c r="H14" s="116"/>
      <c r="K14" s="4" t="s">
        <v>30</v>
      </c>
      <c r="L14" s="33"/>
      <c r="M14" s="33">
        <v>50</v>
      </c>
      <c r="N14" s="33">
        <v>50</v>
      </c>
      <c r="O14" s="36">
        <v>50</v>
      </c>
    </row>
    <row r="15" spans="1:15" ht="18.75" thickTop="1" thickBot="1" x14ac:dyDescent="0.35">
      <c r="A15" s="124"/>
      <c r="B15" s="120"/>
      <c r="C15" s="120"/>
      <c r="D15" s="118"/>
      <c r="E15" s="118"/>
      <c r="F15" s="118"/>
      <c r="G15" s="118"/>
      <c r="H15" s="116"/>
      <c r="K15" s="4" t="s">
        <v>31</v>
      </c>
      <c r="L15" s="33">
        <v>25</v>
      </c>
      <c r="M15" s="33">
        <v>50</v>
      </c>
      <c r="N15" s="33">
        <v>50</v>
      </c>
      <c r="O15" s="36">
        <v>50</v>
      </c>
    </row>
    <row r="16" spans="1:15" ht="18.75" thickTop="1" thickBot="1" x14ac:dyDescent="0.35">
      <c r="A16" s="65"/>
      <c r="B16" s="123"/>
      <c r="C16" s="123"/>
      <c r="D16" s="66">
        <f>D7+D11+D13+D9</f>
        <v>157944000</v>
      </c>
      <c r="E16" s="64"/>
      <c r="F16" s="66">
        <f>F7+F11+F13+F9</f>
        <v>157644000</v>
      </c>
      <c r="G16" s="64"/>
      <c r="H16" s="67">
        <f>H7+H11+H13+H9</f>
        <v>157644000</v>
      </c>
      <c r="K16" s="5"/>
      <c r="L16" s="34">
        <f>SUM(L3:L15)</f>
        <v>300</v>
      </c>
      <c r="M16" s="34">
        <f>SUM(M3:M15)</f>
        <v>600</v>
      </c>
      <c r="N16" s="34">
        <f>SUM(N3:N15)</f>
        <v>600</v>
      </c>
      <c r="O16" s="37">
        <f>SUM(O3:O15)</f>
        <v>600</v>
      </c>
    </row>
    <row r="17" ht="18" thickTop="1" x14ac:dyDescent="0.3"/>
  </sheetData>
  <mergeCells count="35">
    <mergeCell ref="K2:O2"/>
    <mergeCell ref="A7:A8"/>
    <mergeCell ref="A9:A10"/>
    <mergeCell ref="H7:H8"/>
    <mergeCell ref="H9:H10"/>
    <mergeCell ref="A6:C6"/>
    <mergeCell ref="E11:E12"/>
    <mergeCell ref="G7:G8"/>
    <mergeCell ref="G9:G10"/>
    <mergeCell ref="G11:G12"/>
    <mergeCell ref="A11:A12"/>
    <mergeCell ref="B7:C8"/>
    <mergeCell ref="B9:C10"/>
    <mergeCell ref="B11:C12"/>
    <mergeCell ref="D7:D8"/>
    <mergeCell ref="F7:F8"/>
    <mergeCell ref="D9:D10"/>
    <mergeCell ref="D11:D12"/>
    <mergeCell ref="F11:F12"/>
    <mergeCell ref="F13:F15"/>
    <mergeCell ref="H13:H15"/>
    <mergeCell ref="A13:A15"/>
    <mergeCell ref="B16:C16"/>
    <mergeCell ref="B1:C1"/>
    <mergeCell ref="D1:E1"/>
    <mergeCell ref="F1:G1"/>
    <mergeCell ref="H1:I1"/>
    <mergeCell ref="B13:C15"/>
    <mergeCell ref="D13:D15"/>
    <mergeCell ref="E13:E15"/>
    <mergeCell ref="G13:G15"/>
    <mergeCell ref="H11:H12"/>
    <mergeCell ref="F9:F10"/>
    <mergeCell ref="E7:E8"/>
    <mergeCell ref="E9:E10"/>
  </mergeCells>
  <pageMargins left="0.7" right="0.7" top="0.75" bottom="0.75" header="0.3" footer="0.3"/>
  <pageSetup scale="78" orientation="landscape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="60" zoomScaleNormal="100" workbookViewId="0"/>
  </sheetViews>
  <sheetFormatPr defaultRowHeight="17.25" x14ac:dyDescent="0.3"/>
  <cols>
    <col min="1" max="1" width="32" style="1" customWidth="1"/>
    <col min="2" max="2" width="15" style="1" bestFit="1" customWidth="1"/>
    <col min="3" max="3" width="15.140625" style="1" bestFit="1" customWidth="1"/>
    <col min="4" max="4" width="15.28515625" style="1" bestFit="1" customWidth="1"/>
    <col min="5" max="5" width="11.7109375" style="1" customWidth="1"/>
    <col min="6" max="6" width="14.5703125" style="1" bestFit="1" customWidth="1"/>
    <col min="7" max="7" width="15" style="1" bestFit="1" customWidth="1"/>
    <col min="8" max="8" width="14.42578125" style="1" bestFit="1" customWidth="1"/>
    <col min="9" max="9" width="12.7109375" style="1" bestFit="1" customWidth="1"/>
  </cols>
  <sheetData>
    <row r="1" spans="1:9" ht="18.75" thickTop="1" thickBot="1" x14ac:dyDescent="0.3">
      <c r="A1" s="69"/>
      <c r="B1" s="109">
        <v>2023</v>
      </c>
      <c r="C1" s="110"/>
      <c r="D1" s="109">
        <v>2024</v>
      </c>
      <c r="E1" s="110"/>
      <c r="F1" s="109">
        <v>2025</v>
      </c>
      <c r="G1" s="110"/>
      <c r="H1" s="109">
        <v>2026</v>
      </c>
      <c r="I1" s="111"/>
    </row>
    <row r="2" spans="1:9" ht="18.75" thickTop="1" thickBot="1" x14ac:dyDescent="0.3">
      <c r="A2" s="70"/>
      <c r="B2" s="58" t="s">
        <v>41</v>
      </c>
      <c r="C2" s="59" t="s">
        <v>42</v>
      </c>
      <c r="D2" s="58" t="s">
        <v>41</v>
      </c>
      <c r="E2" s="59" t="s">
        <v>42</v>
      </c>
      <c r="F2" s="58" t="s">
        <v>41</v>
      </c>
      <c r="G2" s="59" t="s">
        <v>42</v>
      </c>
      <c r="H2" s="58" t="s">
        <v>41</v>
      </c>
      <c r="I2" s="60" t="s">
        <v>42</v>
      </c>
    </row>
    <row r="3" spans="1:9" ht="18.75" thickTop="1" thickBot="1" x14ac:dyDescent="0.3">
      <c r="A3" s="71">
        <v>11004</v>
      </c>
      <c r="B3" s="61">
        <v>55</v>
      </c>
      <c r="C3" s="62">
        <v>35263.199999999997</v>
      </c>
      <c r="D3" s="61">
        <v>50</v>
      </c>
      <c r="E3" s="62">
        <f>I26*104000*12/1000</f>
        <v>51168</v>
      </c>
      <c r="F3" s="61">
        <v>50</v>
      </c>
      <c r="G3" s="62">
        <f>E3</f>
        <v>51168</v>
      </c>
      <c r="H3" s="61">
        <v>50</v>
      </c>
      <c r="I3" s="63">
        <f>G3</f>
        <v>51168</v>
      </c>
    </row>
    <row r="4" spans="1:9" ht="18.75" thickTop="1" thickBot="1" x14ac:dyDescent="0.35"/>
    <row r="5" spans="1:9" ht="18.75" customHeight="1" thickTop="1" thickBot="1" x14ac:dyDescent="0.3">
      <c r="A5" s="19" t="s">
        <v>43</v>
      </c>
      <c r="B5" s="133" t="s">
        <v>44</v>
      </c>
      <c r="C5" s="133"/>
      <c r="D5" s="133"/>
      <c r="E5" s="133"/>
      <c r="F5" s="133"/>
      <c r="G5" s="133"/>
      <c r="H5" s="133"/>
      <c r="I5" s="20">
        <v>1</v>
      </c>
    </row>
    <row r="6" spans="1:9" ht="18.75" customHeight="1" thickTop="1" thickBot="1" x14ac:dyDescent="0.3">
      <c r="A6" s="21" t="s">
        <v>45</v>
      </c>
      <c r="B6" s="132" t="s">
        <v>44</v>
      </c>
      <c r="C6" s="132"/>
      <c r="D6" s="132"/>
      <c r="E6" s="132"/>
      <c r="F6" s="132"/>
      <c r="G6" s="132"/>
      <c r="H6" s="132"/>
      <c r="I6" s="22">
        <v>1</v>
      </c>
    </row>
    <row r="7" spans="1:9" ht="18.75" customHeight="1" thickTop="1" thickBot="1" x14ac:dyDescent="0.3">
      <c r="A7" s="21" t="s">
        <v>46</v>
      </c>
      <c r="B7" s="132" t="s">
        <v>47</v>
      </c>
      <c r="C7" s="132"/>
      <c r="D7" s="132"/>
      <c r="E7" s="132"/>
      <c r="F7" s="132"/>
      <c r="G7" s="132"/>
      <c r="H7" s="132"/>
      <c r="I7" s="22">
        <v>0.5</v>
      </c>
    </row>
    <row r="8" spans="1:9" ht="18.75" customHeight="1" thickTop="1" thickBot="1" x14ac:dyDescent="0.3">
      <c r="A8" s="21" t="s">
        <v>48</v>
      </c>
      <c r="B8" s="132" t="s">
        <v>47</v>
      </c>
      <c r="C8" s="132"/>
      <c r="D8" s="132"/>
      <c r="E8" s="132"/>
      <c r="F8" s="132"/>
      <c r="G8" s="132"/>
      <c r="H8" s="132"/>
      <c r="I8" s="22">
        <v>0.5</v>
      </c>
    </row>
    <row r="9" spans="1:9" ht="18.75" customHeight="1" thickTop="1" thickBot="1" x14ac:dyDescent="0.3">
      <c r="A9" s="21" t="s">
        <v>49</v>
      </c>
      <c r="B9" s="132" t="s">
        <v>50</v>
      </c>
      <c r="C9" s="132"/>
      <c r="D9" s="132"/>
      <c r="E9" s="132"/>
      <c r="F9" s="132"/>
      <c r="G9" s="132"/>
      <c r="H9" s="132"/>
      <c r="I9" s="22">
        <v>1</v>
      </c>
    </row>
    <row r="10" spans="1:9" ht="18.75" customHeight="1" thickTop="1" thickBot="1" x14ac:dyDescent="0.3">
      <c r="A10" s="21" t="s">
        <v>51</v>
      </c>
      <c r="B10" s="132" t="s">
        <v>52</v>
      </c>
      <c r="C10" s="132"/>
      <c r="D10" s="132"/>
      <c r="E10" s="132"/>
      <c r="F10" s="132"/>
      <c r="G10" s="132"/>
      <c r="H10" s="132"/>
      <c r="I10" s="22">
        <v>1</v>
      </c>
    </row>
    <row r="11" spans="1:9" ht="58.5" customHeight="1" thickTop="1" thickBot="1" x14ac:dyDescent="0.3">
      <c r="A11" s="21" t="s">
        <v>53</v>
      </c>
      <c r="B11" s="132" t="s">
        <v>54</v>
      </c>
      <c r="C11" s="132"/>
      <c r="D11" s="132"/>
      <c r="E11" s="132"/>
      <c r="F11" s="132"/>
      <c r="G11" s="132"/>
      <c r="H11" s="132"/>
      <c r="I11" s="22">
        <v>0.5</v>
      </c>
    </row>
    <row r="12" spans="1:9" ht="18.75" customHeight="1" thickTop="1" thickBot="1" x14ac:dyDescent="0.3">
      <c r="A12" s="23" t="s">
        <v>93</v>
      </c>
      <c r="B12" s="122" t="s">
        <v>55</v>
      </c>
      <c r="C12" s="122"/>
      <c r="D12" s="122"/>
      <c r="E12" s="122"/>
      <c r="F12" s="122"/>
      <c r="G12" s="122"/>
      <c r="H12" s="122"/>
      <c r="I12" s="22">
        <v>1</v>
      </c>
    </row>
    <row r="13" spans="1:9" ht="18.75" customHeight="1" thickTop="1" thickBot="1" x14ac:dyDescent="0.3">
      <c r="A13" s="134" t="s">
        <v>21</v>
      </c>
      <c r="B13" s="120" t="s">
        <v>56</v>
      </c>
      <c r="C13" s="120"/>
      <c r="D13" s="120"/>
      <c r="E13" s="120"/>
      <c r="F13" s="120"/>
      <c r="G13" s="120"/>
      <c r="H13" s="120"/>
      <c r="I13" s="22">
        <v>5.0999999999999996</v>
      </c>
    </row>
    <row r="14" spans="1:9" ht="18.75" customHeight="1" thickTop="1" thickBot="1" x14ac:dyDescent="0.3">
      <c r="A14" s="134"/>
      <c r="B14" s="120" t="s">
        <v>57</v>
      </c>
      <c r="C14" s="120"/>
      <c r="D14" s="120"/>
      <c r="E14" s="120"/>
      <c r="F14" s="120"/>
      <c r="G14" s="120"/>
      <c r="H14" s="120"/>
      <c r="I14" s="26">
        <v>1</v>
      </c>
    </row>
    <row r="15" spans="1:9" ht="18.75" customHeight="1" thickTop="1" thickBot="1" x14ac:dyDescent="0.3">
      <c r="A15" s="134" t="s">
        <v>22</v>
      </c>
      <c r="B15" s="120" t="s">
        <v>58</v>
      </c>
      <c r="C15" s="120"/>
      <c r="D15" s="120"/>
      <c r="E15" s="120"/>
      <c r="F15" s="120"/>
      <c r="G15" s="120"/>
      <c r="H15" s="120"/>
      <c r="I15" s="22">
        <v>10.199999999999999</v>
      </c>
    </row>
    <row r="16" spans="1:9" ht="18.75" customHeight="1" thickTop="1" thickBot="1" x14ac:dyDescent="0.3">
      <c r="A16" s="134"/>
      <c r="B16" s="120" t="s">
        <v>59</v>
      </c>
      <c r="C16" s="120"/>
      <c r="D16" s="120"/>
      <c r="E16" s="120"/>
      <c r="F16" s="120"/>
      <c r="G16" s="120"/>
      <c r="H16" s="120"/>
      <c r="I16" s="22">
        <v>2</v>
      </c>
    </row>
    <row r="17" spans="1:9" ht="18.75" thickTop="1" thickBot="1" x14ac:dyDescent="0.3">
      <c r="A17" s="23" t="s">
        <v>60</v>
      </c>
      <c r="B17" s="122" t="s">
        <v>61</v>
      </c>
      <c r="C17" s="122"/>
      <c r="D17" s="122"/>
      <c r="E17" s="122"/>
      <c r="F17" s="122"/>
      <c r="G17" s="122"/>
      <c r="H17" s="122"/>
      <c r="I17" s="22">
        <v>1.5</v>
      </c>
    </row>
    <row r="18" spans="1:9" ht="18.75" thickTop="1" thickBot="1" x14ac:dyDescent="0.3">
      <c r="A18" s="23" t="s">
        <v>62</v>
      </c>
      <c r="B18" s="122" t="s">
        <v>61</v>
      </c>
      <c r="C18" s="122"/>
      <c r="D18" s="122"/>
      <c r="E18" s="122"/>
      <c r="F18" s="122"/>
      <c r="G18" s="122"/>
      <c r="H18" s="122"/>
      <c r="I18" s="22">
        <v>1.5</v>
      </c>
    </row>
    <row r="19" spans="1:9" ht="18.75" thickTop="1" thickBot="1" x14ac:dyDescent="0.3">
      <c r="A19" s="23" t="s">
        <v>64</v>
      </c>
      <c r="B19" s="122" t="s">
        <v>65</v>
      </c>
      <c r="C19" s="122"/>
      <c r="D19" s="122"/>
      <c r="E19" s="122"/>
      <c r="F19" s="122"/>
      <c r="G19" s="122"/>
      <c r="H19" s="122"/>
      <c r="I19" s="22">
        <v>3</v>
      </c>
    </row>
    <row r="20" spans="1:9" ht="18.75" thickTop="1" thickBot="1" x14ac:dyDescent="0.3">
      <c r="A20" s="23" t="s">
        <v>66</v>
      </c>
      <c r="B20" s="120" t="s">
        <v>94</v>
      </c>
      <c r="C20" s="120"/>
      <c r="D20" s="120"/>
      <c r="E20" s="120"/>
      <c r="F20" s="120"/>
      <c r="G20" s="120"/>
      <c r="H20" s="120"/>
      <c r="I20" s="22">
        <v>1</v>
      </c>
    </row>
    <row r="21" spans="1:9" ht="18.75" thickTop="1" thickBot="1" x14ac:dyDescent="0.3">
      <c r="A21" s="23" t="s">
        <v>67</v>
      </c>
      <c r="B21" s="120" t="s">
        <v>95</v>
      </c>
      <c r="C21" s="120"/>
      <c r="D21" s="120"/>
      <c r="E21" s="120"/>
      <c r="F21" s="120"/>
      <c r="G21" s="120"/>
      <c r="H21" s="120"/>
      <c r="I21" s="22">
        <v>1</v>
      </c>
    </row>
    <row r="22" spans="1:9" ht="36" customHeight="1" thickTop="1" thickBot="1" x14ac:dyDescent="0.3">
      <c r="A22" s="23" t="s">
        <v>97</v>
      </c>
      <c r="B22" s="122" t="s">
        <v>61</v>
      </c>
      <c r="C22" s="122"/>
      <c r="D22" s="122"/>
      <c r="E22" s="122"/>
      <c r="F22" s="122"/>
      <c r="G22" s="122"/>
      <c r="H22" s="122"/>
      <c r="I22" s="22">
        <v>1.5</v>
      </c>
    </row>
    <row r="23" spans="1:9" ht="35.25" customHeight="1" thickTop="1" thickBot="1" x14ac:dyDescent="0.3">
      <c r="A23" s="23" t="s">
        <v>70</v>
      </c>
      <c r="B23" s="120" t="s">
        <v>96</v>
      </c>
      <c r="C23" s="120"/>
      <c r="D23" s="120"/>
      <c r="E23" s="120"/>
      <c r="F23" s="120"/>
      <c r="G23" s="120"/>
      <c r="H23" s="120"/>
      <c r="I23" s="22">
        <v>1</v>
      </c>
    </row>
    <row r="24" spans="1:9" ht="18.75" thickTop="1" thickBot="1" x14ac:dyDescent="0.3">
      <c r="A24" s="23" t="s">
        <v>68</v>
      </c>
      <c r="B24" s="122" t="s">
        <v>69</v>
      </c>
      <c r="C24" s="122"/>
      <c r="D24" s="122"/>
      <c r="E24" s="122"/>
      <c r="F24" s="122"/>
      <c r="G24" s="122"/>
      <c r="H24" s="122"/>
      <c r="I24" s="22">
        <v>3.7</v>
      </c>
    </row>
    <row r="25" spans="1:9" ht="37.5" customHeight="1" thickTop="1" thickBot="1" x14ac:dyDescent="0.3">
      <c r="A25" s="23" t="s">
        <v>72</v>
      </c>
      <c r="B25" s="120" t="s">
        <v>71</v>
      </c>
      <c r="C25" s="120"/>
      <c r="D25" s="120"/>
      <c r="E25" s="120"/>
      <c r="F25" s="120"/>
      <c r="G25" s="120"/>
      <c r="H25" s="120"/>
      <c r="I25" s="24">
        <v>2</v>
      </c>
    </row>
    <row r="26" spans="1:9" ht="18.75" thickTop="1" thickBot="1" x14ac:dyDescent="0.3">
      <c r="A26" s="25" t="s">
        <v>63</v>
      </c>
      <c r="B26" s="123"/>
      <c r="C26" s="123"/>
      <c r="D26" s="123"/>
      <c r="E26" s="123"/>
      <c r="F26" s="123"/>
      <c r="G26" s="123"/>
      <c r="H26" s="123"/>
      <c r="I26" s="27">
        <f>SUM(I5:I25)</f>
        <v>41</v>
      </c>
    </row>
    <row r="27" spans="1:9" ht="18" thickTop="1" x14ac:dyDescent="0.3"/>
  </sheetData>
  <mergeCells count="28">
    <mergeCell ref="B19:H19"/>
    <mergeCell ref="B6:H6"/>
    <mergeCell ref="B7:H7"/>
    <mergeCell ref="B8:H8"/>
    <mergeCell ref="B9:H9"/>
    <mergeCell ref="B10:H10"/>
    <mergeCell ref="A13:A14"/>
    <mergeCell ref="A15:A16"/>
    <mergeCell ref="B13:H13"/>
    <mergeCell ref="B14:H14"/>
    <mergeCell ref="B15:H15"/>
    <mergeCell ref="B16:H16"/>
    <mergeCell ref="B25:H25"/>
    <mergeCell ref="B26:H26"/>
    <mergeCell ref="B1:C1"/>
    <mergeCell ref="D1:E1"/>
    <mergeCell ref="F1:G1"/>
    <mergeCell ref="H1:I1"/>
    <mergeCell ref="B20:H20"/>
    <mergeCell ref="B21:H21"/>
    <mergeCell ref="B23:H23"/>
    <mergeCell ref="B22:H22"/>
    <mergeCell ref="B24:H24"/>
    <mergeCell ref="B17:H17"/>
    <mergeCell ref="B18:H18"/>
    <mergeCell ref="B11:H11"/>
    <mergeCell ref="B12:H12"/>
    <mergeCell ref="B5:H5"/>
  </mergeCells>
  <pageMargins left="0.7" right="0.7" top="0.75" bottom="0.75" header="0.3" footer="0.3"/>
  <pageSetup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="80" zoomScaleNormal="100" zoomScaleSheetLayoutView="80" workbookViewId="0">
      <selection activeCell="J14" sqref="J14:K14"/>
    </sheetView>
  </sheetViews>
  <sheetFormatPr defaultRowHeight="17.25" x14ac:dyDescent="0.3"/>
  <cols>
    <col min="1" max="1" width="30.7109375" style="1" customWidth="1"/>
    <col min="2" max="7" width="15.7109375" style="1" customWidth="1"/>
    <col min="8" max="11" width="15.7109375" customWidth="1"/>
  </cols>
  <sheetData>
    <row r="1" spans="1:11" ht="18.75" thickTop="1" thickBot="1" x14ac:dyDescent="0.3">
      <c r="A1" s="69"/>
      <c r="B1" s="109">
        <v>2023</v>
      </c>
      <c r="C1" s="110"/>
      <c r="D1" s="109">
        <v>2024</v>
      </c>
      <c r="E1" s="110"/>
      <c r="F1" s="109">
        <v>2025</v>
      </c>
      <c r="G1" s="110"/>
      <c r="H1" s="109">
        <v>2026</v>
      </c>
      <c r="I1" s="111"/>
    </row>
    <row r="2" spans="1:11" ht="18.75" thickTop="1" thickBot="1" x14ac:dyDescent="0.3">
      <c r="A2" s="70"/>
      <c r="B2" s="58" t="s">
        <v>41</v>
      </c>
      <c r="C2" s="59" t="s">
        <v>42</v>
      </c>
      <c r="D2" s="58" t="s">
        <v>41</v>
      </c>
      <c r="E2" s="59" t="s">
        <v>42</v>
      </c>
      <c r="F2" s="58" t="s">
        <v>41</v>
      </c>
      <c r="G2" s="59" t="s">
        <v>42</v>
      </c>
      <c r="H2" s="58" t="s">
        <v>41</v>
      </c>
      <c r="I2" s="60" t="s">
        <v>42</v>
      </c>
    </row>
    <row r="3" spans="1:11" ht="18.75" thickTop="1" thickBot="1" x14ac:dyDescent="0.3">
      <c r="A3" s="70">
        <v>11005</v>
      </c>
      <c r="B3" s="58">
        <f>B4+B5+B6+B7</f>
        <v>100</v>
      </c>
      <c r="C3" s="72">
        <f>C4+C5+C6+C7</f>
        <v>70762.399999999994</v>
      </c>
      <c r="D3" s="58">
        <f>D4+D5+D6+D7</f>
        <v>230</v>
      </c>
      <c r="E3" s="72">
        <f t="shared" ref="E3:H3" si="0">E4+E5+E6+E7</f>
        <v>222024.52000000002</v>
      </c>
      <c r="F3" s="58">
        <f t="shared" si="0"/>
        <v>230</v>
      </c>
      <c r="G3" s="72">
        <f t="shared" si="0"/>
        <v>222024.52000000002</v>
      </c>
      <c r="H3" s="58">
        <f t="shared" si="0"/>
        <v>230</v>
      </c>
      <c r="I3" s="73">
        <f>I4+I5+I6+I7</f>
        <v>222024.52000000002</v>
      </c>
    </row>
    <row r="4" spans="1:11" ht="18.75" thickTop="1" thickBot="1" x14ac:dyDescent="0.3">
      <c r="A4" s="70" t="s">
        <v>28</v>
      </c>
      <c r="B4" s="58">
        <v>100</v>
      </c>
      <c r="C4" s="72">
        <v>70762.399999999994</v>
      </c>
      <c r="D4" s="58">
        <v>100</v>
      </c>
      <c r="E4" s="72">
        <f>B16/1000</f>
        <v>71632</v>
      </c>
      <c r="F4" s="58">
        <v>100</v>
      </c>
      <c r="G4" s="72">
        <f>E4</f>
        <v>71632</v>
      </c>
      <c r="H4" s="58">
        <v>100</v>
      </c>
      <c r="I4" s="73">
        <f>G4</f>
        <v>71632</v>
      </c>
    </row>
    <row r="5" spans="1:11" ht="18.75" thickTop="1" thickBot="1" x14ac:dyDescent="0.3">
      <c r="A5" s="70" t="s">
        <v>11</v>
      </c>
      <c r="B5" s="58">
        <v>0</v>
      </c>
      <c r="C5" s="72">
        <v>0</v>
      </c>
      <c r="D5" s="58">
        <v>50</v>
      </c>
      <c r="E5" s="72">
        <f>D16/1000</f>
        <v>56204.6</v>
      </c>
      <c r="F5" s="58">
        <v>50</v>
      </c>
      <c r="G5" s="72">
        <f>E5</f>
        <v>56204.6</v>
      </c>
      <c r="H5" s="58">
        <v>50</v>
      </c>
      <c r="I5" s="73">
        <f>G5</f>
        <v>56204.6</v>
      </c>
    </row>
    <row r="6" spans="1:11" ht="18.75" thickTop="1" thickBot="1" x14ac:dyDescent="0.3">
      <c r="A6" s="70" t="s">
        <v>111</v>
      </c>
      <c r="B6" s="58">
        <v>0</v>
      </c>
      <c r="C6" s="72">
        <v>0</v>
      </c>
      <c r="D6" s="58">
        <v>20</v>
      </c>
      <c r="E6" s="72">
        <f>F16/1000</f>
        <v>17072</v>
      </c>
      <c r="F6" s="58">
        <v>20</v>
      </c>
      <c r="G6" s="72">
        <f>E6</f>
        <v>17072</v>
      </c>
      <c r="H6" s="58">
        <v>20</v>
      </c>
      <c r="I6" s="73">
        <f>G6</f>
        <v>17072</v>
      </c>
    </row>
    <row r="7" spans="1:11" ht="18.75" thickTop="1" thickBot="1" x14ac:dyDescent="0.3">
      <c r="A7" s="71" t="s">
        <v>14</v>
      </c>
      <c r="B7" s="61">
        <v>0</v>
      </c>
      <c r="C7" s="74">
        <v>0</v>
      </c>
      <c r="D7" s="61">
        <v>60</v>
      </c>
      <c r="E7" s="74">
        <f>(H16+J16)/1000</f>
        <v>77115.92</v>
      </c>
      <c r="F7" s="61">
        <v>60</v>
      </c>
      <c r="G7" s="74">
        <f>E7</f>
        <v>77115.92</v>
      </c>
      <c r="H7" s="61">
        <v>60</v>
      </c>
      <c r="I7" s="75">
        <f>G7</f>
        <v>77115.92</v>
      </c>
    </row>
    <row r="8" spans="1:11" ht="18.75" thickTop="1" thickBot="1" x14ac:dyDescent="0.35">
      <c r="A8" s="2"/>
      <c r="F8" s="2"/>
      <c r="H8" s="1"/>
      <c r="I8" s="1"/>
    </row>
    <row r="9" spans="1:11" ht="55.5" customHeight="1" thickTop="1" thickBot="1" x14ac:dyDescent="0.35">
      <c r="A9" s="3"/>
      <c r="B9" s="133" t="s">
        <v>112</v>
      </c>
      <c r="C9" s="133"/>
      <c r="D9" s="133" t="s">
        <v>113</v>
      </c>
      <c r="E9" s="133"/>
      <c r="F9" s="133" t="s">
        <v>114</v>
      </c>
      <c r="G9" s="133"/>
      <c r="H9" s="133" t="s">
        <v>115</v>
      </c>
      <c r="I9" s="135"/>
      <c r="J9" s="133" t="s">
        <v>116</v>
      </c>
      <c r="K9" s="135"/>
    </row>
    <row r="10" spans="1:11" ht="18.75" thickTop="1" thickBot="1" x14ac:dyDescent="0.35">
      <c r="A10" s="4" t="s">
        <v>15</v>
      </c>
      <c r="B10" s="136">
        <f>D42*104000*12</f>
        <v>42432000</v>
      </c>
      <c r="C10" s="136"/>
      <c r="D10" s="136">
        <f>(F42-F24-F25-F26-F27-F28-F29-F30-F31-F32)*104000*12+(F24+F25+F26+F27+F28+F29+F30+F31+F32)*104000*12*1.3</f>
        <v>36129600</v>
      </c>
      <c r="E10" s="136"/>
      <c r="F10" s="136">
        <f>H42*104000*12</f>
        <v>11232000</v>
      </c>
      <c r="G10" s="136"/>
      <c r="H10" s="136">
        <f>2*(H42*104000*12)</f>
        <v>22464000</v>
      </c>
      <c r="I10" s="137"/>
      <c r="J10" s="136">
        <f>K42</f>
        <v>20641920</v>
      </c>
      <c r="K10" s="137"/>
    </row>
    <row r="11" spans="1:11" ht="18.75" thickTop="1" thickBot="1" x14ac:dyDescent="0.35">
      <c r="A11" s="4" t="s">
        <v>10</v>
      </c>
      <c r="B11" s="136">
        <f>800*365*B4</f>
        <v>29200000</v>
      </c>
      <c r="C11" s="136"/>
      <c r="D11" s="136">
        <f>D5*365*1100</f>
        <v>20075000</v>
      </c>
      <c r="E11" s="136"/>
      <c r="F11" s="136">
        <f>800*F6*365</f>
        <v>5840000</v>
      </c>
      <c r="G11" s="136"/>
      <c r="H11" s="136">
        <f>2*(1100*(H7/3)*365)</f>
        <v>16060000</v>
      </c>
      <c r="I11" s="137"/>
      <c r="J11" s="136">
        <f>H7/3*1500*365</f>
        <v>10950000</v>
      </c>
      <c r="K11" s="137"/>
    </row>
    <row r="12" spans="1:11" ht="18.75" thickTop="1" thickBot="1" x14ac:dyDescent="0.35">
      <c r="A12" s="4" t="s">
        <v>16</v>
      </c>
      <c r="B12" s="136"/>
      <c r="C12" s="136"/>
      <c r="D12" s="136"/>
      <c r="E12" s="136"/>
      <c r="F12" s="136"/>
      <c r="G12" s="136"/>
      <c r="H12" s="136"/>
      <c r="I12" s="137"/>
      <c r="J12" s="136">
        <v>500000</v>
      </c>
      <c r="K12" s="137"/>
    </row>
    <row r="13" spans="1:11" ht="18.75" thickTop="1" thickBot="1" x14ac:dyDescent="0.35">
      <c r="A13" s="4" t="s">
        <v>17</v>
      </c>
      <c r="B13" s="136"/>
      <c r="C13" s="136"/>
      <c r="D13" s="136"/>
      <c r="E13" s="136"/>
      <c r="F13" s="136"/>
      <c r="G13" s="136"/>
      <c r="H13" s="136"/>
      <c r="I13" s="137"/>
      <c r="J13" s="136">
        <v>1000000</v>
      </c>
      <c r="K13" s="137"/>
    </row>
    <row r="14" spans="1:11" ht="18.75" thickTop="1" thickBot="1" x14ac:dyDescent="0.35">
      <c r="A14" s="4" t="s">
        <v>18</v>
      </c>
      <c r="B14" s="136"/>
      <c r="C14" s="136"/>
      <c r="D14" s="136"/>
      <c r="E14" s="136"/>
      <c r="F14" s="136"/>
      <c r="G14" s="136"/>
      <c r="H14" s="136"/>
      <c r="I14" s="137"/>
      <c r="J14" s="136">
        <v>5000000</v>
      </c>
      <c r="K14" s="137"/>
    </row>
    <row r="15" spans="1:11" ht="18.75" thickTop="1" thickBot="1" x14ac:dyDescent="0.35">
      <c r="A15" s="12" t="s">
        <v>117</v>
      </c>
      <c r="B15" s="136"/>
      <c r="C15" s="136"/>
      <c r="D15" s="136"/>
      <c r="E15" s="136"/>
      <c r="F15" s="136"/>
      <c r="G15" s="136"/>
      <c r="H15" s="136"/>
      <c r="I15" s="137"/>
      <c r="J15" s="136">
        <v>500000</v>
      </c>
      <c r="K15" s="137"/>
    </row>
    <row r="16" spans="1:11" ht="18.75" thickTop="1" thickBot="1" x14ac:dyDescent="0.35">
      <c r="A16" s="5" t="s">
        <v>28</v>
      </c>
      <c r="B16" s="138">
        <f>SUM(B10:C14)</f>
        <v>71632000</v>
      </c>
      <c r="C16" s="139"/>
      <c r="D16" s="138">
        <f t="shared" ref="D16" si="1">SUM(D10:E14)</f>
        <v>56204600</v>
      </c>
      <c r="E16" s="139"/>
      <c r="F16" s="138">
        <f>SUM(F10:G14)</f>
        <v>17072000</v>
      </c>
      <c r="G16" s="139"/>
      <c r="H16" s="138">
        <f>SUM(H10:H14)</f>
        <v>38524000</v>
      </c>
      <c r="I16" s="140"/>
      <c r="J16" s="138">
        <f>SUM(J10:J15)</f>
        <v>38591920</v>
      </c>
      <c r="K16" s="140"/>
    </row>
    <row r="17" spans="1:11" ht="18.75" thickTop="1" thickBot="1" x14ac:dyDescent="0.35">
      <c r="H17" s="1"/>
    </row>
    <row r="18" spans="1:11" ht="51" customHeight="1" thickTop="1" thickBot="1" x14ac:dyDescent="0.35">
      <c r="A18" s="150"/>
      <c r="B18" s="151"/>
      <c r="C18" s="151"/>
      <c r="D18" s="133" t="s">
        <v>98</v>
      </c>
      <c r="E18" s="133"/>
      <c r="F18" s="133" t="s">
        <v>99</v>
      </c>
      <c r="G18" s="133"/>
      <c r="H18" s="133" t="s">
        <v>100</v>
      </c>
      <c r="I18" s="135"/>
      <c r="J18" s="133" t="s">
        <v>118</v>
      </c>
      <c r="K18" s="135"/>
    </row>
    <row r="19" spans="1:11" ht="17.25" customHeight="1" thickTop="1" thickBot="1" x14ac:dyDescent="0.35">
      <c r="A19" s="148" t="s">
        <v>108</v>
      </c>
      <c r="B19" s="132"/>
      <c r="C19" s="132"/>
      <c r="D19" s="132">
        <v>1</v>
      </c>
      <c r="E19" s="132"/>
      <c r="F19" s="132">
        <v>1</v>
      </c>
      <c r="G19" s="132"/>
      <c r="H19" s="132">
        <v>1</v>
      </c>
      <c r="I19" s="144"/>
      <c r="J19" s="28">
        <v>313664</v>
      </c>
      <c r="K19" s="29">
        <f>H19*J19*12</f>
        <v>3763968</v>
      </c>
    </row>
    <row r="20" spans="1:11" ht="17.25" customHeight="1" thickTop="1" thickBot="1" x14ac:dyDescent="0.35">
      <c r="A20" s="148" t="s">
        <v>101</v>
      </c>
      <c r="B20" s="132"/>
      <c r="C20" s="132"/>
      <c r="D20" s="132">
        <v>1</v>
      </c>
      <c r="E20" s="132"/>
      <c r="F20" s="132">
        <v>1</v>
      </c>
      <c r="G20" s="132"/>
      <c r="H20" s="132">
        <v>1</v>
      </c>
      <c r="I20" s="144"/>
      <c r="J20" s="28"/>
      <c r="K20" s="29"/>
    </row>
    <row r="21" spans="1:11" ht="17.25" customHeight="1" thickTop="1" thickBot="1" x14ac:dyDescent="0.35">
      <c r="A21" s="148" t="s">
        <v>19</v>
      </c>
      <c r="B21" s="132"/>
      <c r="C21" s="132"/>
      <c r="D21" s="132">
        <v>1</v>
      </c>
      <c r="E21" s="132"/>
      <c r="F21" s="132">
        <v>1</v>
      </c>
      <c r="G21" s="132"/>
      <c r="H21" s="132">
        <v>1</v>
      </c>
      <c r="I21" s="144"/>
      <c r="J21" s="28">
        <v>169728</v>
      </c>
      <c r="K21" s="29">
        <f t="shared" ref="K21:K37" si="2">H21*J21*12</f>
        <v>2036736</v>
      </c>
    </row>
    <row r="22" spans="1:11" ht="17.25" customHeight="1" thickTop="1" thickBot="1" x14ac:dyDescent="0.35">
      <c r="A22" s="148" t="s">
        <v>20</v>
      </c>
      <c r="B22" s="132"/>
      <c r="C22" s="132"/>
      <c r="D22" s="132">
        <v>1</v>
      </c>
      <c r="E22" s="132"/>
      <c r="F22" s="132">
        <v>1</v>
      </c>
      <c r="G22" s="132"/>
      <c r="H22" s="132">
        <v>1</v>
      </c>
      <c r="I22" s="144"/>
      <c r="J22" s="28">
        <v>129792</v>
      </c>
      <c r="K22" s="29">
        <f t="shared" si="2"/>
        <v>1557504</v>
      </c>
    </row>
    <row r="23" spans="1:11" ht="17.25" customHeight="1" thickTop="1" thickBot="1" x14ac:dyDescent="0.35">
      <c r="A23" s="148" t="s">
        <v>102</v>
      </c>
      <c r="B23" s="132"/>
      <c r="C23" s="132"/>
      <c r="D23" s="132">
        <v>1</v>
      </c>
      <c r="E23" s="132"/>
      <c r="F23" s="132">
        <v>0.5</v>
      </c>
      <c r="G23" s="132"/>
      <c r="H23" s="132" t="s">
        <v>103</v>
      </c>
      <c r="I23" s="144"/>
      <c r="J23" s="28"/>
      <c r="K23" s="29"/>
    </row>
    <row r="24" spans="1:11" ht="18.75" thickTop="1" thickBot="1" x14ac:dyDescent="0.35">
      <c r="A24" s="148" t="s">
        <v>5</v>
      </c>
      <c r="B24" s="132"/>
      <c r="C24" s="132"/>
      <c r="D24" s="132">
        <v>1</v>
      </c>
      <c r="E24" s="132"/>
      <c r="F24" s="132">
        <v>1</v>
      </c>
      <c r="G24" s="132"/>
      <c r="H24" s="132">
        <v>0.5</v>
      </c>
      <c r="I24" s="144"/>
      <c r="J24" s="28">
        <v>188032</v>
      </c>
      <c r="K24" s="29">
        <f t="shared" si="2"/>
        <v>1128192</v>
      </c>
    </row>
    <row r="25" spans="1:11" ht="17.25" customHeight="1" thickTop="1" thickBot="1" x14ac:dyDescent="0.35">
      <c r="A25" s="148" t="s">
        <v>12</v>
      </c>
      <c r="B25" s="132"/>
      <c r="C25" s="132"/>
      <c r="D25" s="132">
        <v>1</v>
      </c>
      <c r="E25" s="132"/>
      <c r="F25" s="132">
        <v>1</v>
      </c>
      <c r="G25" s="132"/>
      <c r="H25" s="132">
        <v>0.5</v>
      </c>
      <c r="I25" s="144"/>
      <c r="J25" s="28">
        <v>188032</v>
      </c>
      <c r="K25" s="29">
        <f t="shared" si="2"/>
        <v>1128192</v>
      </c>
    </row>
    <row r="26" spans="1:11" ht="17.25" customHeight="1" thickTop="1" thickBot="1" x14ac:dyDescent="0.35">
      <c r="A26" s="148" t="s">
        <v>109</v>
      </c>
      <c r="B26" s="132"/>
      <c r="C26" s="132"/>
      <c r="D26" s="132">
        <v>1</v>
      </c>
      <c r="E26" s="132"/>
      <c r="F26" s="132">
        <v>1</v>
      </c>
      <c r="G26" s="132"/>
      <c r="H26" s="132" t="s">
        <v>103</v>
      </c>
      <c r="I26" s="144"/>
      <c r="J26" s="28"/>
      <c r="K26" s="29"/>
    </row>
    <row r="27" spans="1:11" ht="17.25" customHeight="1" thickTop="1" thickBot="1" x14ac:dyDescent="0.35">
      <c r="A27" s="148" t="s">
        <v>110</v>
      </c>
      <c r="B27" s="132"/>
      <c r="C27" s="132"/>
      <c r="D27" s="132" t="s">
        <v>103</v>
      </c>
      <c r="E27" s="132"/>
      <c r="F27" s="132">
        <v>0.5</v>
      </c>
      <c r="G27" s="132"/>
      <c r="H27" s="132" t="s">
        <v>103</v>
      </c>
      <c r="I27" s="144"/>
      <c r="J27" s="28"/>
      <c r="K27" s="29"/>
    </row>
    <row r="28" spans="1:11" ht="18.75" thickTop="1" thickBot="1" x14ac:dyDescent="0.35">
      <c r="A28" s="148" t="s">
        <v>21</v>
      </c>
      <c r="B28" s="132"/>
      <c r="C28" s="132"/>
      <c r="D28" s="132">
        <v>5.0999999999999996</v>
      </c>
      <c r="E28" s="132"/>
      <c r="F28" s="132">
        <v>5.4</v>
      </c>
      <c r="G28" s="132"/>
      <c r="H28" s="132" t="s">
        <v>103</v>
      </c>
      <c r="I28" s="144"/>
      <c r="J28" s="28"/>
      <c r="K28" s="29"/>
    </row>
    <row r="29" spans="1:11" ht="17.25" customHeight="1" thickTop="1" thickBot="1" x14ac:dyDescent="0.35">
      <c r="A29" s="148"/>
      <c r="B29" s="132"/>
      <c r="C29" s="132"/>
      <c r="D29" s="132">
        <v>0.5</v>
      </c>
      <c r="E29" s="132"/>
      <c r="F29" s="132">
        <v>0.7</v>
      </c>
      <c r="G29" s="132"/>
      <c r="H29" s="132">
        <v>1</v>
      </c>
      <c r="I29" s="144"/>
      <c r="J29" s="28">
        <v>188032</v>
      </c>
      <c r="K29" s="29">
        <f t="shared" si="2"/>
        <v>2256384</v>
      </c>
    </row>
    <row r="30" spans="1:11" ht="18.75" thickTop="1" thickBot="1" x14ac:dyDescent="0.35">
      <c r="A30" s="148" t="s">
        <v>22</v>
      </c>
      <c r="B30" s="132"/>
      <c r="C30" s="132"/>
      <c r="D30" s="132">
        <v>5.0999999999999996</v>
      </c>
      <c r="E30" s="132"/>
      <c r="F30" s="132">
        <v>5.4</v>
      </c>
      <c r="G30" s="132"/>
      <c r="H30" s="132" t="s">
        <v>103</v>
      </c>
      <c r="I30" s="144"/>
      <c r="J30" s="28"/>
      <c r="K30" s="29"/>
    </row>
    <row r="31" spans="1:11" ht="17.25" customHeight="1" thickTop="1" thickBot="1" x14ac:dyDescent="0.35">
      <c r="A31" s="148"/>
      <c r="B31" s="132"/>
      <c r="C31" s="132"/>
      <c r="D31" s="132">
        <v>1</v>
      </c>
      <c r="E31" s="132"/>
      <c r="F31" s="132">
        <v>1</v>
      </c>
      <c r="G31" s="132"/>
      <c r="H31" s="132">
        <v>2</v>
      </c>
      <c r="I31" s="144"/>
      <c r="J31" s="28">
        <v>151424</v>
      </c>
      <c r="K31" s="29">
        <f t="shared" si="2"/>
        <v>3634176</v>
      </c>
    </row>
    <row r="32" spans="1:11" ht="17.25" customHeight="1" thickTop="1" thickBot="1" x14ac:dyDescent="0.35">
      <c r="A32" s="148" t="s">
        <v>23</v>
      </c>
      <c r="B32" s="132"/>
      <c r="C32" s="132"/>
      <c r="D32" s="132">
        <v>1</v>
      </c>
      <c r="E32" s="132"/>
      <c r="F32" s="132">
        <v>0.5</v>
      </c>
      <c r="G32" s="132"/>
      <c r="H32" s="132">
        <v>0.5</v>
      </c>
      <c r="I32" s="144"/>
      <c r="J32" s="28">
        <v>151424</v>
      </c>
      <c r="K32" s="29">
        <f t="shared" si="2"/>
        <v>908544</v>
      </c>
    </row>
    <row r="33" spans="1:11" ht="17.25" customHeight="1" thickTop="1" thickBot="1" x14ac:dyDescent="0.35">
      <c r="A33" s="148" t="s">
        <v>104</v>
      </c>
      <c r="B33" s="132"/>
      <c r="C33" s="132"/>
      <c r="D33" s="132">
        <v>1</v>
      </c>
      <c r="E33" s="132"/>
      <c r="F33" s="132">
        <v>0.5</v>
      </c>
      <c r="G33" s="132"/>
      <c r="H33" s="132" t="s">
        <v>103</v>
      </c>
      <c r="I33" s="144"/>
      <c r="J33" s="28"/>
      <c r="K33" s="29"/>
    </row>
    <row r="34" spans="1:11" ht="17.25" customHeight="1" thickTop="1" thickBot="1" x14ac:dyDescent="0.35">
      <c r="A34" s="148" t="s">
        <v>24</v>
      </c>
      <c r="B34" s="132"/>
      <c r="C34" s="132"/>
      <c r="D34" s="132">
        <v>1.5</v>
      </c>
      <c r="E34" s="132"/>
      <c r="F34" s="132">
        <v>1</v>
      </c>
      <c r="G34" s="132"/>
      <c r="H34" s="132">
        <v>1</v>
      </c>
      <c r="I34" s="144"/>
      <c r="J34" s="28">
        <v>138112</v>
      </c>
      <c r="K34" s="29">
        <f t="shared" si="2"/>
        <v>1657344</v>
      </c>
    </row>
    <row r="35" spans="1:11" ht="17.25" customHeight="1" thickTop="1" thickBot="1" x14ac:dyDescent="0.35">
      <c r="A35" s="148" t="s">
        <v>25</v>
      </c>
      <c r="B35" s="132"/>
      <c r="C35" s="132"/>
      <c r="D35" s="132">
        <v>1</v>
      </c>
      <c r="E35" s="132"/>
      <c r="F35" s="132">
        <v>0.5</v>
      </c>
      <c r="G35" s="132"/>
      <c r="H35" s="132">
        <v>0.5</v>
      </c>
      <c r="I35" s="144"/>
      <c r="J35" s="28">
        <v>151424</v>
      </c>
      <c r="K35" s="29">
        <f t="shared" si="2"/>
        <v>908544</v>
      </c>
    </row>
    <row r="36" spans="1:11" ht="17.25" customHeight="1" thickTop="1" thickBot="1" x14ac:dyDescent="0.35">
      <c r="A36" s="148" t="s">
        <v>26</v>
      </c>
      <c r="B36" s="132"/>
      <c r="C36" s="132"/>
      <c r="D36" s="132">
        <v>1</v>
      </c>
      <c r="E36" s="132"/>
      <c r="F36" s="132">
        <v>0.5</v>
      </c>
      <c r="G36" s="132"/>
      <c r="H36" s="132">
        <v>0.5</v>
      </c>
      <c r="I36" s="144"/>
      <c r="J36" s="28">
        <v>143936</v>
      </c>
      <c r="K36" s="29">
        <f t="shared" si="2"/>
        <v>863616</v>
      </c>
    </row>
    <row r="37" spans="1:11" ht="17.25" customHeight="1" thickTop="1" thickBot="1" x14ac:dyDescent="0.35">
      <c r="A37" s="148" t="s">
        <v>27</v>
      </c>
      <c r="B37" s="132"/>
      <c r="C37" s="132"/>
      <c r="D37" s="132">
        <v>2</v>
      </c>
      <c r="E37" s="132"/>
      <c r="F37" s="132">
        <v>1</v>
      </c>
      <c r="G37" s="132"/>
      <c r="H37" s="132">
        <v>0.5</v>
      </c>
      <c r="I37" s="144"/>
      <c r="J37" s="28">
        <v>133120</v>
      </c>
      <c r="K37" s="29">
        <f t="shared" si="2"/>
        <v>798720</v>
      </c>
    </row>
    <row r="38" spans="1:11" ht="17.25" customHeight="1" thickTop="1" thickBot="1" x14ac:dyDescent="0.35">
      <c r="A38" s="148" t="s">
        <v>105</v>
      </c>
      <c r="B38" s="132"/>
      <c r="C38" s="132"/>
      <c r="D38" s="132">
        <v>1</v>
      </c>
      <c r="E38" s="132"/>
      <c r="F38" s="147">
        <v>1</v>
      </c>
      <c r="G38" s="147"/>
      <c r="H38" s="132" t="s">
        <v>103</v>
      </c>
      <c r="I38" s="144"/>
      <c r="J38" s="28"/>
      <c r="K38" s="29"/>
    </row>
    <row r="39" spans="1:11" ht="18.75" thickTop="1" thickBot="1" x14ac:dyDescent="0.35">
      <c r="A39" s="148" t="s">
        <v>106</v>
      </c>
      <c r="B39" s="132"/>
      <c r="C39" s="132"/>
      <c r="D39" s="132">
        <v>1</v>
      </c>
      <c r="E39" s="132"/>
      <c r="F39" s="132"/>
      <c r="G39" s="132"/>
      <c r="H39" s="132"/>
      <c r="I39" s="144"/>
      <c r="J39" s="28"/>
      <c r="K39" s="29"/>
    </row>
    <row r="40" spans="1:11" ht="17.25" customHeight="1" thickTop="1" thickBot="1" x14ac:dyDescent="0.35">
      <c r="A40" s="148" t="s">
        <v>9</v>
      </c>
      <c r="B40" s="132"/>
      <c r="C40" s="132"/>
      <c r="D40" s="132">
        <v>1</v>
      </c>
      <c r="E40" s="132"/>
      <c r="F40" s="132">
        <v>0.5</v>
      </c>
      <c r="G40" s="132"/>
      <c r="H40" s="132" t="s">
        <v>103</v>
      </c>
      <c r="I40" s="144"/>
      <c r="J40" s="28"/>
      <c r="K40" s="29"/>
    </row>
    <row r="41" spans="1:11" ht="18.75" thickTop="1" thickBot="1" x14ac:dyDescent="0.35">
      <c r="A41" s="149" t="s">
        <v>107</v>
      </c>
      <c r="B41" s="145"/>
      <c r="C41" s="145"/>
      <c r="D41" s="145">
        <v>3.8</v>
      </c>
      <c r="E41" s="145"/>
      <c r="F41" s="145" t="s">
        <v>103</v>
      </c>
      <c r="G41" s="145"/>
      <c r="H41" s="145" t="s">
        <v>103</v>
      </c>
      <c r="I41" s="146"/>
      <c r="J41" s="28"/>
      <c r="K41" s="29"/>
    </row>
    <row r="42" spans="1:11" ht="18.75" thickTop="1" thickBot="1" x14ac:dyDescent="0.35">
      <c r="A42" s="141" t="s">
        <v>63</v>
      </c>
      <c r="B42" s="142"/>
      <c r="C42" s="142"/>
      <c r="D42" s="142">
        <f>SUM(D19:D41)</f>
        <v>34</v>
      </c>
      <c r="E42" s="142"/>
      <c r="F42" s="142">
        <f>SUM(F19:F41)-F20-D39</f>
        <v>24</v>
      </c>
      <c r="G42" s="142"/>
      <c r="H42" s="142">
        <f>SUM(H19:H41)-H20-D39</f>
        <v>9</v>
      </c>
      <c r="I42" s="143"/>
      <c r="J42" s="30"/>
      <c r="K42" s="31">
        <f>SUM(K19:K41)</f>
        <v>20641920</v>
      </c>
    </row>
    <row r="43" spans="1:11" ht="18" thickTop="1" x14ac:dyDescent="0.3"/>
  </sheetData>
  <mergeCells count="141">
    <mergeCell ref="A35:C35"/>
    <mergeCell ref="A36:C36"/>
    <mergeCell ref="A37:C37"/>
    <mergeCell ref="A38:C38"/>
    <mergeCell ref="J14:K14"/>
    <mergeCell ref="J16:K16"/>
    <mergeCell ref="J15:K15"/>
    <mergeCell ref="J18:K18"/>
    <mergeCell ref="D23:E23"/>
    <mergeCell ref="D31:E31"/>
    <mergeCell ref="F31:G31"/>
    <mergeCell ref="D24:E24"/>
    <mergeCell ref="F24:G24"/>
    <mergeCell ref="H24:I24"/>
    <mergeCell ref="D25:E25"/>
    <mergeCell ref="F25:G25"/>
    <mergeCell ref="H25:I25"/>
    <mergeCell ref="D26:E26"/>
    <mergeCell ref="F26:G26"/>
    <mergeCell ref="A34:C34"/>
    <mergeCell ref="D18:E18"/>
    <mergeCell ref="F18:G18"/>
    <mergeCell ref="H18:I18"/>
    <mergeCell ref="A18:C18"/>
    <mergeCell ref="D19:E19"/>
    <mergeCell ref="F19:G19"/>
    <mergeCell ref="H19:I19"/>
    <mergeCell ref="D20:E20"/>
    <mergeCell ref="F20:G20"/>
    <mergeCell ref="H20:I20"/>
    <mergeCell ref="A19:C19"/>
    <mergeCell ref="A20:C20"/>
    <mergeCell ref="H21:I21"/>
    <mergeCell ref="H22:I22"/>
    <mergeCell ref="H23:I23"/>
    <mergeCell ref="F22:G22"/>
    <mergeCell ref="F21:G21"/>
    <mergeCell ref="F23:G23"/>
    <mergeCell ref="A39:C39"/>
    <mergeCell ref="A40:C40"/>
    <mergeCell ref="A41:C41"/>
    <mergeCell ref="D39:I39"/>
    <mergeCell ref="D21:E21"/>
    <mergeCell ref="D22:E22"/>
    <mergeCell ref="A21:C21"/>
    <mergeCell ref="A22:C22"/>
    <mergeCell ref="A23:C23"/>
    <mergeCell ref="A24:C24"/>
    <mergeCell ref="A25:C25"/>
    <mergeCell ref="A26:C26"/>
    <mergeCell ref="A27:C27"/>
    <mergeCell ref="A28:C29"/>
    <mergeCell ref="A30:C31"/>
    <mergeCell ref="A32:C32"/>
    <mergeCell ref="A33:C33"/>
    <mergeCell ref="D29:E29"/>
    <mergeCell ref="F33:G33"/>
    <mergeCell ref="H33:I33"/>
    <mergeCell ref="H34:I34"/>
    <mergeCell ref="H31:I31"/>
    <mergeCell ref="D32:E32"/>
    <mergeCell ref="F32:G32"/>
    <mergeCell ref="H32:I32"/>
    <mergeCell ref="D33:E33"/>
    <mergeCell ref="H26:I26"/>
    <mergeCell ref="D27:E27"/>
    <mergeCell ref="F27:G27"/>
    <mergeCell ref="H27:I27"/>
    <mergeCell ref="D28:E28"/>
    <mergeCell ref="F28:G28"/>
    <mergeCell ref="H28:I28"/>
    <mergeCell ref="F29:G29"/>
    <mergeCell ref="H29:I29"/>
    <mergeCell ref="D30:E30"/>
    <mergeCell ref="F30:G30"/>
    <mergeCell ref="H30:I30"/>
    <mergeCell ref="H38:I38"/>
    <mergeCell ref="D35:E35"/>
    <mergeCell ref="F35:G35"/>
    <mergeCell ref="H35:I35"/>
    <mergeCell ref="D36:E36"/>
    <mergeCell ref="F36:G36"/>
    <mergeCell ref="H36:I36"/>
    <mergeCell ref="D34:E34"/>
    <mergeCell ref="F34:G34"/>
    <mergeCell ref="A42:C42"/>
    <mergeCell ref="D42:E42"/>
    <mergeCell ref="F42:G42"/>
    <mergeCell ref="H42:I42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40:E40"/>
    <mergeCell ref="F40:G40"/>
    <mergeCell ref="H40:I40"/>
    <mergeCell ref="D41:E41"/>
    <mergeCell ref="F41:G41"/>
    <mergeCell ref="H41:I41"/>
    <mergeCell ref="D37:E37"/>
    <mergeCell ref="F37:G37"/>
    <mergeCell ref="H37:I37"/>
    <mergeCell ref="D38:E38"/>
    <mergeCell ref="F38:G38"/>
    <mergeCell ref="B1:C1"/>
    <mergeCell ref="D1:E1"/>
    <mergeCell ref="F1:G1"/>
    <mergeCell ref="H1:I1"/>
    <mergeCell ref="B15:C15"/>
    <mergeCell ref="D15:E15"/>
    <mergeCell ref="F15:G15"/>
    <mergeCell ref="H15:I15"/>
    <mergeCell ref="D14:E14"/>
    <mergeCell ref="F14:G14"/>
    <mergeCell ref="H14:I14"/>
    <mergeCell ref="B9:C9"/>
    <mergeCell ref="B10:C10"/>
    <mergeCell ref="B11:C11"/>
    <mergeCell ref="B12:C12"/>
    <mergeCell ref="B13:C13"/>
    <mergeCell ref="B14:C14"/>
    <mergeCell ref="D12:E12"/>
    <mergeCell ref="F12:G12"/>
    <mergeCell ref="H12:I12"/>
    <mergeCell ref="D13:E13"/>
    <mergeCell ref="F13:G13"/>
    <mergeCell ref="H13:I13"/>
    <mergeCell ref="J9:K9"/>
    <mergeCell ref="J10:K10"/>
    <mergeCell ref="J11:K11"/>
    <mergeCell ref="J12:K12"/>
    <mergeCell ref="J13:K13"/>
    <mergeCell ref="B16:C16"/>
    <mergeCell ref="D16:E16"/>
    <mergeCell ref="F16:G16"/>
    <mergeCell ref="H16:I16"/>
  </mergeCells>
  <pageMargins left="0.7" right="0.7" top="0.75" bottom="0.75" header="0.3" footer="0.3"/>
  <pageSetup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Normal="100" zoomScaleSheetLayoutView="100" workbookViewId="0">
      <selection activeCell="I3" sqref="I3"/>
    </sheetView>
  </sheetViews>
  <sheetFormatPr defaultRowHeight="17.25" x14ac:dyDescent="0.3"/>
  <cols>
    <col min="1" max="1" width="30.7109375" style="1" customWidth="1"/>
    <col min="2" max="9" width="15.7109375" style="1" customWidth="1"/>
  </cols>
  <sheetData>
    <row r="1" spans="1:9" ht="18.75" thickTop="1" thickBot="1" x14ac:dyDescent="0.3">
      <c r="A1" s="69"/>
      <c r="B1" s="152">
        <v>2023</v>
      </c>
      <c r="C1" s="152"/>
      <c r="D1" s="152">
        <v>2024</v>
      </c>
      <c r="E1" s="152"/>
      <c r="F1" s="152">
        <v>2025</v>
      </c>
      <c r="G1" s="152"/>
      <c r="H1" s="152">
        <v>2026</v>
      </c>
      <c r="I1" s="153"/>
    </row>
    <row r="2" spans="1:9" ht="18.75" thickTop="1" thickBot="1" x14ac:dyDescent="0.3">
      <c r="A2" s="70"/>
      <c r="B2" s="58" t="s">
        <v>41</v>
      </c>
      <c r="C2" s="59" t="s">
        <v>42</v>
      </c>
      <c r="D2" s="58" t="s">
        <v>41</v>
      </c>
      <c r="E2" s="59" t="s">
        <v>42</v>
      </c>
      <c r="F2" s="58" t="s">
        <v>41</v>
      </c>
      <c r="G2" s="59" t="s">
        <v>42</v>
      </c>
      <c r="H2" s="58" t="s">
        <v>41</v>
      </c>
      <c r="I2" s="60" t="s">
        <v>42</v>
      </c>
    </row>
    <row r="3" spans="1:9" s="80" customFormat="1" ht="18.75" thickTop="1" thickBot="1" x14ac:dyDescent="0.3">
      <c r="A3" s="81">
        <f>շուրջօրյա!A3</f>
        <v>11001</v>
      </c>
      <c r="B3" s="81">
        <f>շուրջօրյա!B3</f>
        <v>1205</v>
      </c>
      <c r="C3" s="105">
        <f>շուրջօրյա!C3</f>
        <v>3152380.7</v>
      </c>
      <c r="D3" s="81">
        <f>շուրջօրյա!D3</f>
        <v>1220</v>
      </c>
      <c r="E3" s="105">
        <f>շուրջօրյա!E3</f>
        <v>3531258.7</v>
      </c>
      <c r="F3" s="81">
        <f>շուրջօրյա!F3</f>
        <v>1245</v>
      </c>
      <c r="G3" s="105">
        <f>շուրջօրյա!G3</f>
        <v>3625763.4999999995</v>
      </c>
      <c r="H3" s="81">
        <f>շուրջօրյա!H3</f>
        <v>1295</v>
      </c>
      <c r="I3" s="105">
        <f>շուրջօրյա!I3</f>
        <v>3783622.9</v>
      </c>
    </row>
    <row r="4" spans="1:9" ht="18.75" thickTop="1" thickBot="1" x14ac:dyDescent="0.3">
      <c r="A4" s="70" t="str">
        <f>շուրջօրյա!A4</f>
        <v>Հաղթանակ</v>
      </c>
      <c r="B4" s="70">
        <f>շուրջօրյա!B4</f>
        <v>210</v>
      </c>
      <c r="C4" s="106">
        <f>շուրջօրյա!C4</f>
        <v>518637.9</v>
      </c>
      <c r="D4" s="70">
        <f>շուրջօրյա!D4</f>
        <v>225</v>
      </c>
      <c r="E4" s="72">
        <f>շուրջօրյա!E4</f>
        <v>636951.80000000005</v>
      </c>
      <c r="F4" s="70">
        <f>շուրջօրյա!F4</f>
        <v>225</v>
      </c>
      <c r="G4" s="72">
        <f>շուրջօրյա!G4</f>
        <v>636695.19999999995</v>
      </c>
      <c r="H4" s="70">
        <f>շուրջօրյա!H4</f>
        <v>225</v>
      </c>
      <c r="I4" s="72">
        <f>շուրջօրյա!I4</f>
        <v>636695.19999999995</v>
      </c>
    </row>
    <row r="5" spans="1:9" ht="18.75" thickTop="1" thickBot="1" x14ac:dyDescent="0.3">
      <c r="A5" s="70" t="str">
        <f>շուրջօրյա!A5</f>
        <v>Նորք</v>
      </c>
      <c r="B5" s="70">
        <f>շուրջօրյա!B5</f>
        <v>210</v>
      </c>
      <c r="C5" s="106">
        <f>շուրջօրյա!C5</f>
        <v>490137.59999999998</v>
      </c>
      <c r="D5" s="70">
        <f>շուրջօրյա!D5</f>
        <v>210</v>
      </c>
      <c r="E5" s="72">
        <f>շուրջօրյա!E5</f>
        <v>558701</v>
      </c>
      <c r="F5" s="70">
        <f>շուրջօրյա!F5</f>
        <v>210</v>
      </c>
      <c r="G5" s="72">
        <f>շուրջօրյա!G5</f>
        <v>558343.69999999995</v>
      </c>
      <c r="H5" s="70">
        <f>շուրջօրյա!H5</f>
        <v>210</v>
      </c>
      <c r="I5" s="72">
        <f>շուրջօրյա!I5</f>
        <v>558343.69999999995</v>
      </c>
    </row>
    <row r="6" spans="1:9" ht="18.75" thickTop="1" thickBot="1" x14ac:dyDescent="0.3">
      <c r="A6" s="70" t="str">
        <f>շուրջօրյա!A6</f>
        <v>Վարդենիս</v>
      </c>
      <c r="B6" s="70">
        <f>շուրջօրյա!B6</f>
        <v>175</v>
      </c>
      <c r="C6" s="106">
        <f>շուրջօրյա!C6</f>
        <v>1378877.2</v>
      </c>
      <c r="D6" s="70">
        <f>շուրջօրյա!D6</f>
        <v>175</v>
      </c>
      <c r="E6" s="72">
        <f>շուրջօրյա!E6</f>
        <v>1489745.6</v>
      </c>
      <c r="F6" s="70">
        <f>շուրջօրյա!F6</f>
        <v>200</v>
      </c>
      <c r="G6" s="72">
        <f>շուրջօրյա!G6</f>
        <v>1488897.5</v>
      </c>
      <c r="H6" s="70">
        <f>շուրջօրյա!H6</f>
        <v>250</v>
      </c>
      <c r="I6" s="72">
        <f>շուրջօրյա!I6</f>
        <v>1488897.5</v>
      </c>
    </row>
    <row r="7" spans="1:9" ht="18.75" thickTop="1" thickBot="1" x14ac:dyDescent="0.3">
      <c r="A7" s="70" t="str">
        <f>շուրջօրյա!A7</f>
        <v>Ձորակ</v>
      </c>
      <c r="B7" s="70">
        <f>շուրջօրյա!B7</f>
        <v>450</v>
      </c>
      <c r="C7" s="106">
        <f>շուրջօրյա!C7</f>
        <v>478451.6</v>
      </c>
      <c r="D7" s="70">
        <f>շուրջօրյա!D7</f>
        <v>450</v>
      </c>
      <c r="E7" s="72">
        <f>շուրջօրյա!E7</f>
        <v>559583.9</v>
      </c>
      <c r="F7" s="70">
        <f>շուրջօրյա!F7</f>
        <v>450</v>
      </c>
      <c r="G7" s="72">
        <f>շուրջօրյա!G7</f>
        <v>655550.69999999995</v>
      </c>
      <c r="H7" s="70">
        <f>շուրջօրյա!H7</f>
        <v>450</v>
      </c>
      <c r="I7" s="72">
        <f>շուրջօրյա!I7</f>
        <v>813410.1</v>
      </c>
    </row>
    <row r="8" spans="1:9" ht="18.75" thickTop="1" thickBot="1" x14ac:dyDescent="0.3">
      <c r="A8" s="70" t="str">
        <f>շուրջօրյա!A8</f>
        <v>Գյումրի</v>
      </c>
      <c r="B8" s="70">
        <f>շուրջօրյա!B8</f>
        <v>160</v>
      </c>
      <c r="C8" s="106">
        <f>շուրջօրյա!C8</f>
        <v>286276.40000000002</v>
      </c>
      <c r="D8" s="70">
        <f>շուրջօրյա!D8</f>
        <v>160</v>
      </c>
      <c r="E8" s="72">
        <f>շուրջօրյա!E8</f>
        <v>286276.40000000002</v>
      </c>
      <c r="F8" s="70">
        <f>շուրջօրյա!F8</f>
        <v>160</v>
      </c>
      <c r="G8" s="72">
        <f>շուրջօրյա!G8</f>
        <v>286276.40000000002</v>
      </c>
      <c r="H8" s="70">
        <f>շուրջօրյա!H8</f>
        <v>160</v>
      </c>
      <c r="I8" s="72">
        <f>շուրջօրյա!I8</f>
        <v>286276.40000000002</v>
      </c>
    </row>
    <row r="9" spans="1:9" ht="18.75" thickTop="1" thickBot="1" x14ac:dyDescent="0.3">
      <c r="A9" s="81">
        <f>'տնային սպասարկում'!A3</f>
        <v>11002</v>
      </c>
      <c r="B9" s="82">
        <f>'տնային սպասարկում'!B3</f>
        <v>1250</v>
      </c>
      <c r="C9" s="83">
        <f>'տնային սպասարկում'!C3</f>
        <v>230817.3</v>
      </c>
      <c r="D9" s="82">
        <f>'տնային սպասարկում'!D3</f>
        <v>1200</v>
      </c>
      <c r="E9" s="83">
        <f>'տնային սպասարկում'!E3</f>
        <v>277930.59999999998</v>
      </c>
      <c r="F9" s="82">
        <f>'տնային սպասարկում'!F3</f>
        <v>1275</v>
      </c>
      <c r="G9" s="83">
        <f>'տնային սպասարկում'!G3</f>
        <v>289062.59999999998</v>
      </c>
      <c r="H9" s="82">
        <f>'տնային սպասարկում'!H3</f>
        <v>1325</v>
      </c>
      <c r="I9" s="84">
        <f>'տնային սպասարկում'!I3</f>
        <v>300194.59999999998</v>
      </c>
    </row>
    <row r="10" spans="1:9" ht="18.75" thickTop="1" thickBot="1" x14ac:dyDescent="0.3">
      <c r="A10" s="70" t="str">
        <f>'տնային սպասարկում'!A4</f>
        <v>ընդհանուր</v>
      </c>
      <c r="B10" s="58">
        <f>'տնային սպասարկում'!B4</f>
        <v>1200</v>
      </c>
      <c r="C10" s="72">
        <f>'տնային սպասարկում'!C4</f>
        <v>219063.3</v>
      </c>
      <c r="D10" s="58">
        <f>'տնային սպասարկում'!D4</f>
        <v>1150</v>
      </c>
      <c r="E10" s="72">
        <f>'տնային սպասարկում'!E4</f>
        <v>256036</v>
      </c>
      <c r="F10" s="58">
        <f>'տնային սպասարկում'!F4</f>
        <v>1200</v>
      </c>
      <c r="G10" s="72">
        <f>'տնային սպասարկում'!G4</f>
        <v>267168</v>
      </c>
      <c r="H10" s="58">
        <f>'տնային սպասարկում'!H4</f>
        <v>1250</v>
      </c>
      <c r="I10" s="73">
        <f>'տնային սպասարկում'!I4</f>
        <v>278300</v>
      </c>
    </row>
    <row r="11" spans="1:9" ht="18.75" thickTop="1" thickBot="1" x14ac:dyDescent="0.3">
      <c r="A11" s="70" t="str">
        <f>'տնային սպասարկում'!A5</f>
        <v>հատուկ</v>
      </c>
      <c r="B11" s="58">
        <f>'տնային սպասարկում'!B5</f>
        <v>50</v>
      </c>
      <c r="C11" s="72">
        <f>'տնային սպասարկում'!C5</f>
        <v>11754</v>
      </c>
      <c r="D11" s="58">
        <f>'տնային սպասարկում'!D5</f>
        <v>50</v>
      </c>
      <c r="E11" s="72">
        <f>'տնային սպասարկում'!E5</f>
        <v>21894.6</v>
      </c>
      <c r="F11" s="58">
        <f>'տնային սպասարկում'!F5</f>
        <v>75</v>
      </c>
      <c r="G11" s="72">
        <f>'տնային սպասարկում'!G5</f>
        <v>32841.9</v>
      </c>
      <c r="H11" s="58">
        <f>'տնային սպասարկում'!H5</f>
        <v>75</v>
      </c>
      <c r="I11" s="73">
        <f>'տնային սպասարկում'!I5</f>
        <v>32841.9</v>
      </c>
    </row>
    <row r="12" spans="1:9" ht="18.75" thickTop="1" thickBot="1" x14ac:dyDescent="0.3">
      <c r="A12" s="81">
        <f>'ցերեկային կենտրոն'!A3</f>
        <v>11003</v>
      </c>
      <c r="B12" s="82">
        <f>'ցերեկային կենտրոն'!B3</f>
        <v>1200</v>
      </c>
      <c r="C12" s="83">
        <f>'ցերեկային կենտրոն'!C3</f>
        <v>155915.29999999999</v>
      </c>
      <c r="D12" s="82">
        <f>'ցերեկային կենտրոն'!D3</f>
        <v>600</v>
      </c>
      <c r="E12" s="83">
        <f>'ցերեկային կենտրոն'!E3</f>
        <v>157944</v>
      </c>
      <c r="F12" s="82">
        <f>'ցերեկային կենտրոն'!F3</f>
        <v>600</v>
      </c>
      <c r="G12" s="83">
        <f>'ցերեկային կենտրոն'!G3</f>
        <v>157644</v>
      </c>
      <c r="H12" s="82">
        <f>'ցերեկային կենտրոն'!H3</f>
        <v>600</v>
      </c>
      <c r="I12" s="84">
        <f>'ցերեկային կենտրոն'!I3</f>
        <v>157644</v>
      </c>
    </row>
    <row r="13" spans="1:9" ht="18.75" thickTop="1" thickBot="1" x14ac:dyDescent="0.3">
      <c r="A13" s="81">
        <f>վանաձոր!A3</f>
        <v>11004</v>
      </c>
      <c r="B13" s="82">
        <f>վանաձոր!B3</f>
        <v>55</v>
      </c>
      <c r="C13" s="83">
        <f>վանաձոր!C3</f>
        <v>35263.199999999997</v>
      </c>
      <c r="D13" s="82">
        <f>վանաձոր!D3</f>
        <v>50</v>
      </c>
      <c r="E13" s="83">
        <f>վանաձոր!E3</f>
        <v>51168</v>
      </c>
      <c r="F13" s="82">
        <f>վանաձոր!F3</f>
        <v>50</v>
      </c>
      <c r="G13" s="83">
        <f>վանաձոր!G3</f>
        <v>51168</v>
      </c>
      <c r="H13" s="82">
        <f>վանաձոր!H3</f>
        <v>50</v>
      </c>
      <c r="I13" s="84">
        <f>վանաձոր!I3</f>
        <v>51168</v>
      </c>
    </row>
    <row r="14" spans="1:9" ht="18.75" thickTop="1" thickBot="1" x14ac:dyDescent="0.3">
      <c r="A14" s="81">
        <f>անօթևաններ!A3</f>
        <v>11005</v>
      </c>
      <c r="B14" s="82">
        <f>անօթևաններ!B3</f>
        <v>100</v>
      </c>
      <c r="C14" s="83">
        <f>անօթևաններ!C3</f>
        <v>70762.399999999994</v>
      </c>
      <c r="D14" s="82">
        <f>անօթևաններ!D3</f>
        <v>230</v>
      </c>
      <c r="E14" s="83">
        <f>անօթևաններ!E3</f>
        <v>222024.52000000002</v>
      </c>
      <c r="F14" s="82">
        <f>անօթևաններ!F3</f>
        <v>230</v>
      </c>
      <c r="G14" s="83">
        <f>անօթևաններ!G3</f>
        <v>222024.52000000002</v>
      </c>
      <c r="H14" s="82">
        <f>անօթևաններ!H3</f>
        <v>230</v>
      </c>
      <c r="I14" s="84">
        <f>անօթևաններ!I3</f>
        <v>222024.52000000002</v>
      </c>
    </row>
    <row r="15" spans="1:9" ht="18.75" thickTop="1" thickBot="1" x14ac:dyDescent="0.3">
      <c r="A15" s="50" t="str">
        <f>անօթևաններ!A4</f>
        <v>ընդհանուր</v>
      </c>
      <c r="B15" s="51">
        <f>անօթևաններ!B4</f>
        <v>100</v>
      </c>
      <c r="C15" s="76">
        <f>անօթևաններ!C4</f>
        <v>70762.399999999994</v>
      </c>
      <c r="D15" s="51">
        <f>անօթևաններ!D4</f>
        <v>100</v>
      </c>
      <c r="E15" s="76">
        <f>անօթևաններ!E4</f>
        <v>71632</v>
      </c>
      <c r="F15" s="51">
        <f>անօթևաններ!F4</f>
        <v>100</v>
      </c>
      <c r="G15" s="76">
        <f>անօթևաններ!G4</f>
        <v>71632</v>
      </c>
      <c r="H15" s="51">
        <f>անօթևաններ!H4</f>
        <v>100</v>
      </c>
      <c r="I15" s="22">
        <f>անօթևաններ!I4</f>
        <v>71632</v>
      </c>
    </row>
    <row r="16" spans="1:9" ht="18.75" thickTop="1" thickBot="1" x14ac:dyDescent="0.3">
      <c r="A16" s="50" t="str">
        <f>անօթևաններ!A5</f>
        <v>հատուկ</v>
      </c>
      <c r="B16" s="51">
        <f>անօթևաններ!B5</f>
        <v>0</v>
      </c>
      <c r="C16" s="76">
        <f>անօթևաններ!C5</f>
        <v>0</v>
      </c>
      <c r="D16" s="51">
        <f>անօթևաններ!D5</f>
        <v>50</v>
      </c>
      <c r="E16" s="76">
        <f>անօթևաններ!E5</f>
        <v>56204.6</v>
      </c>
      <c r="F16" s="51">
        <f>անօթևաններ!F5</f>
        <v>50</v>
      </c>
      <c r="G16" s="76">
        <f>անօթևաններ!G5</f>
        <v>56204.6</v>
      </c>
      <c r="H16" s="51">
        <f>անօթևաններ!H5</f>
        <v>50</v>
      </c>
      <c r="I16" s="22">
        <f>անօթևաններ!I5</f>
        <v>56204.6</v>
      </c>
    </row>
    <row r="17" spans="1:9" ht="18.75" thickTop="1" thickBot="1" x14ac:dyDescent="0.3">
      <c r="A17" s="50" t="str">
        <f>անօթևաններ!A6</f>
        <v>ընդունիչ-ախտորոշիչ</v>
      </c>
      <c r="B17" s="51">
        <f>անօթևաններ!B6</f>
        <v>0</v>
      </c>
      <c r="C17" s="76">
        <f>անօթևաններ!C6</f>
        <v>0</v>
      </c>
      <c r="D17" s="51">
        <f>անօթևաններ!D6</f>
        <v>20</v>
      </c>
      <c r="E17" s="76">
        <f>անօթևաններ!E6</f>
        <v>17072</v>
      </c>
      <c r="F17" s="51">
        <f>անօթևաններ!F6</f>
        <v>20</v>
      </c>
      <c r="G17" s="76">
        <f>անօթևաններ!G6</f>
        <v>17072</v>
      </c>
      <c r="H17" s="51">
        <f>անօթևաններ!H6</f>
        <v>20</v>
      </c>
      <c r="I17" s="22">
        <f>անօթևաններ!I6</f>
        <v>17072</v>
      </c>
    </row>
    <row r="18" spans="1:9" ht="18.75" thickTop="1" thickBot="1" x14ac:dyDescent="0.3">
      <c r="A18" s="25" t="str">
        <f>անօթևաններ!A7</f>
        <v>ճգնաժամային</v>
      </c>
      <c r="B18" s="64">
        <f>անօթևաններ!B7</f>
        <v>0</v>
      </c>
      <c r="C18" s="77">
        <f>անօթևաններ!C7</f>
        <v>0</v>
      </c>
      <c r="D18" s="64">
        <f>անօթևաններ!D7</f>
        <v>60</v>
      </c>
      <c r="E18" s="77">
        <f>անօթևաններ!E7</f>
        <v>77115.92</v>
      </c>
      <c r="F18" s="64">
        <f>անօթևաններ!F7</f>
        <v>60</v>
      </c>
      <c r="G18" s="77">
        <f>անօթևաններ!G7</f>
        <v>77115.92</v>
      </c>
      <c r="H18" s="64">
        <f>անօթևաններ!H7</f>
        <v>60</v>
      </c>
      <c r="I18" s="27">
        <f>անօթևաններ!I7</f>
        <v>77115.92</v>
      </c>
    </row>
    <row r="19" spans="1:9" ht="18.75" thickTop="1" thickBot="1" x14ac:dyDescent="0.3">
      <c r="A19" s="85" t="s">
        <v>63</v>
      </c>
      <c r="B19" s="86">
        <f>B3+B9+B12+B13+B14</f>
        <v>3810</v>
      </c>
      <c r="C19" s="87">
        <f>C9+C12+C13+C14</f>
        <v>492758.19999999995</v>
      </c>
      <c r="D19" s="86">
        <f>D3+D9+D12+D13+D14</f>
        <v>3300</v>
      </c>
      <c r="E19" s="88">
        <f t="shared" ref="E19:G19" si="0">E9+E12+E13+E14</f>
        <v>709067.12</v>
      </c>
      <c r="F19" s="86">
        <f>F3+F9+F12+F13+F14</f>
        <v>3400</v>
      </c>
      <c r="G19" s="88">
        <f t="shared" si="0"/>
        <v>719899.12</v>
      </c>
      <c r="H19" s="86">
        <f>H3+H9+H12+H13+H14</f>
        <v>3500</v>
      </c>
      <c r="I19" s="88">
        <f>I9+I12+I13+I14</f>
        <v>731031.12</v>
      </c>
    </row>
    <row r="20" spans="1:9" ht="18.75" thickTop="1" thickBot="1" x14ac:dyDescent="0.3">
      <c r="A20" s="85" t="s">
        <v>13</v>
      </c>
      <c r="B20" s="89"/>
      <c r="C20" s="87"/>
      <c r="D20" s="89"/>
      <c r="E20" s="87">
        <f>E19-C19</f>
        <v>216308.92000000004</v>
      </c>
      <c r="F20" s="89"/>
      <c r="G20" s="87">
        <f>G19-C19</f>
        <v>227140.92000000004</v>
      </c>
      <c r="H20" s="89"/>
      <c r="I20" s="88">
        <f>I19-C19</f>
        <v>238272.92000000004</v>
      </c>
    </row>
    <row r="21" spans="1:9" ht="18" thickTop="1" x14ac:dyDescent="0.3"/>
  </sheetData>
  <mergeCells count="4">
    <mergeCell ref="B1:C1"/>
    <mergeCell ref="D1:E1"/>
    <mergeCell ref="F1:G1"/>
    <mergeCell ref="H1:I1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շուրջօրյա</vt:lpstr>
      <vt:lpstr>տնային սպասարկում</vt:lpstr>
      <vt:lpstr>ցերեկային կենտրոն</vt:lpstr>
      <vt:lpstr>վանաձոր</vt:lpstr>
      <vt:lpstr>անօթևաններ</vt:lpstr>
      <vt:lpstr>ընդամենը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Harutyunyan</dc:creator>
  <cp:lastModifiedBy>Hayk Harutyunyan</cp:lastModifiedBy>
  <cp:lastPrinted>2023-02-15T07:51:13Z</cp:lastPrinted>
  <dcterms:created xsi:type="dcterms:W3CDTF">2023-02-14T11:23:21Z</dcterms:created>
  <dcterms:modified xsi:type="dcterms:W3CDTF">2023-03-06T11:48:43Z</dcterms:modified>
</cp:coreProperties>
</file>